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08_Régimes transitoires\08.03_ICOM\"/>
    </mc:Choice>
  </mc:AlternateContent>
  <xr:revisionPtr revIDLastSave="0" documentId="13_ncr:1_{5C17392A-B5A1-4AA9-9C92-4AEC3D03FBD4}" xr6:coauthVersionLast="36" xr6:coauthVersionMax="36" xr10:uidLastSave="{00000000-0000-0000-0000-000000000000}"/>
  <bookViews>
    <workbookView xWindow="0" yWindow="0" windowWidth="28800" windowHeight="11325" xr2:uid="{41BD1166-FA1A-4E88-A673-7BFD588A37C1}"/>
  </bookViews>
  <sheets>
    <sheet name="M2 P2 FC" sheetId="1" r:id="rId1"/>
  </sheets>
  <externalReferences>
    <externalReference r:id="rId2"/>
    <externalReference r:id="rId3"/>
  </externalReferences>
  <definedNames>
    <definedName name="_xlnm.Print_Area" localSheetId="0">'M2 P2 FC'!$A$1:$S$283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1" i="1" l="1"/>
  <c r="E142" i="1"/>
  <c r="F4" i="1"/>
</calcChain>
</file>

<file path=xl/sharedStrings.xml><?xml version="1.0" encoding="utf-8"?>
<sst xmlns="http://schemas.openxmlformats.org/spreadsheetml/2006/main" count="128" uniqueCount="84">
  <si>
    <t>M2</t>
  </si>
  <si>
    <t>Composante</t>
  </si>
  <si>
    <t>ICOM - Institut de la Communication</t>
  </si>
  <si>
    <t>Mention</t>
  </si>
  <si>
    <t>P2</t>
  </si>
  <si>
    <t>Parcours</t>
  </si>
  <si>
    <t>BI&amp;A : Business Intelligence &amp; Analytics (groupe 2)</t>
  </si>
  <si>
    <t>Type (FI/FC/alternance)</t>
  </si>
  <si>
    <t>FC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</si>
  <si>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</si>
  <si>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</si>
  <si>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</si>
  <si>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</si>
  <si>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</si>
  <si>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</si>
  <si>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parcours</t>
  </si>
  <si>
    <t>intitulé</t>
  </si>
  <si>
    <t>ET
OU</t>
  </si>
  <si>
    <t>Numéro</t>
  </si>
  <si>
    <t>Nom</t>
  </si>
  <si>
    <t>ECTS</t>
  </si>
  <si>
    <t>Type</t>
  </si>
  <si>
    <t>Semestre 1</t>
  </si>
  <si>
    <t>UE1.1</t>
  </si>
  <si>
    <t>Business Intelligence</t>
  </si>
  <si>
    <t>Obligatoire</t>
  </si>
  <si>
    <t>EP1.1A</t>
  </si>
  <si>
    <t>Entrepôts de données avancées</t>
  </si>
  <si>
    <t>CM</t>
  </si>
  <si>
    <t>EP1.1B</t>
  </si>
  <si>
    <t>Intégration de données</t>
  </si>
  <si>
    <t>EP1.1C</t>
  </si>
  <si>
    <t>Analyse en ligne et visualisation des données</t>
  </si>
  <si>
    <t>EP1.1D</t>
  </si>
  <si>
    <t>Optimisation de performances dans les bases de données</t>
  </si>
  <si>
    <t>M2 BIBD FC</t>
  </si>
  <si>
    <t>5LITUEA3  DONNEES ET CONNAISSANCES 12</t>
  </si>
  <si>
    <t>UE1.2</t>
  </si>
  <si>
    <t>Big Data</t>
  </si>
  <si>
    <t>EP1.2A</t>
  </si>
  <si>
    <t>Bases de données NoSQL</t>
  </si>
  <si>
    <t>EP1.2B</t>
  </si>
  <si>
    <t>Gestion de données massives</t>
  </si>
  <si>
    <t>EP1.2C</t>
  </si>
  <si>
    <t>Technologie Cloud &amp; Systèmes distribués</t>
  </si>
  <si>
    <t>5LITUEB3  BIG DATA 9</t>
  </si>
  <si>
    <t>UE1.3</t>
  </si>
  <si>
    <t>Data Science</t>
  </si>
  <si>
    <t>EP1.3A</t>
  </si>
  <si>
    <t>Text mining et Recherche d'Information</t>
  </si>
  <si>
    <t>EP1.3B</t>
  </si>
  <si>
    <t>EP1.3C</t>
  </si>
  <si>
    <t>Machine Learning</t>
  </si>
  <si>
    <t>5LITUEC3  BUSINESS ANALYTICS 9</t>
  </si>
  <si>
    <t>UE1.5</t>
  </si>
  <si>
    <t>UE1.6</t>
  </si>
  <si>
    <t>UE1.7</t>
  </si>
  <si>
    <t>UE1.8</t>
  </si>
  <si>
    <t>UE1.9</t>
  </si>
  <si>
    <t>UE1.10</t>
  </si>
  <si>
    <t>Semestre 2</t>
  </si>
  <si>
    <t>UE2.1</t>
  </si>
  <si>
    <t>Professionnalisation 1</t>
  </si>
  <si>
    <t>EP2.1A</t>
  </si>
  <si>
    <t>Projets Tutorés</t>
  </si>
  <si>
    <t>TD</t>
  </si>
  <si>
    <t>EP2.1B</t>
  </si>
  <si>
    <t>Séminaires de Recherche et Ateliers Techniques</t>
  </si>
  <si>
    <t>EP2.1C</t>
  </si>
  <si>
    <t>Gestion de projets</t>
  </si>
  <si>
    <t>EP2.1D</t>
  </si>
  <si>
    <t>Anglais</t>
  </si>
  <si>
    <t>5LITUEA4  PROFESSIONNALISATION 7</t>
  </si>
  <si>
    <t>ET</t>
  </si>
  <si>
    <t>5LITUEB4  PERFECTIONNEMENT 8</t>
  </si>
  <si>
    <t>UE2.2</t>
  </si>
  <si>
    <t>Professionnalisation 2</t>
  </si>
  <si>
    <t>EP2.2A</t>
  </si>
  <si>
    <t>Stage</t>
  </si>
  <si>
    <t>STSUIV</t>
  </si>
  <si>
    <t>5LITUEC4  CERTIFICATION 3</t>
  </si>
  <si>
    <t>5LITUED4  STAGE 12</t>
  </si>
  <si>
    <t>Total</t>
  </si>
  <si>
    <t>Régimes transitoires - CFVU 24 juin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</si>
</sst>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6" fillId="2" borderId="0" xfId="1" applyFont="1" applyFill="1" applyAlignment="1">
      <alignment wrapText="1"/>
    </xf>
    <xf numFmtId="0" fontId="7" fillId="4" borderId="12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left" vertical="center"/>
      <protection locked="0"/>
    </xf>
    <xf numFmtId="0" fontId="9" fillId="2" borderId="21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9" fillId="2" borderId="23" xfId="1" applyFont="1" applyFill="1" applyBorder="1" applyAlignment="1" applyProtection="1">
      <alignment horizontal="left" vertical="center"/>
      <protection locked="0"/>
    </xf>
    <xf numFmtId="0" fontId="9" fillId="2" borderId="24" xfId="1" applyFont="1" applyFill="1" applyBorder="1" applyAlignment="1" applyProtection="1">
      <alignment vertical="center"/>
      <protection locked="0"/>
    </xf>
    <xf numFmtId="0" fontId="6" fillId="7" borderId="3" xfId="1" applyFont="1" applyFill="1" applyBorder="1" applyAlignment="1">
      <alignment horizontal="center" vertical="center" wrapText="1"/>
    </xf>
    <xf numFmtId="0" fontId="6" fillId="7" borderId="26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left" vertical="center"/>
    </xf>
    <xf numFmtId="0" fontId="9" fillId="7" borderId="21" xfId="1" applyFont="1" applyFill="1" applyBorder="1" applyAlignment="1">
      <alignment vertical="center"/>
    </xf>
    <xf numFmtId="0" fontId="6" fillId="7" borderId="1" xfId="1" applyFont="1" applyFill="1" applyBorder="1" applyAlignment="1">
      <alignment horizontal="center" vertical="center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10" fillId="6" borderId="28" xfId="0" applyFont="1" applyFill="1" applyBorder="1" applyAlignment="1">
      <alignment vertical="center"/>
    </xf>
    <xf numFmtId="0" fontId="10" fillId="6" borderId="29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vertical="center"/>
    </xf>
    <xf numFmtId="0" fontId="10" fillId="6" borderId="28" xfId="0" applyFont="1" applyFill="1" applyBorder="1" applyAlignment="1">
      <alignment horizontal="left" vertical="center"/>
    </xf>
    <xf numFmtId="0" fontId="10" fillId="6" borderId="30" xfId="0" applyFont="1" applyFill="1" applyBorder="1" applyAlignment="1">
      <alignment vertical="center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left" vertical="center"/>
      <protection locked="0"/>
    </xf>
    <xf numFmtId="0" fontId="6" fillId="9" borderId="2" xfId="1" applyFont="1" applyFill="1" applyBorder="1" applyAlignment="1">
      <alignment horizontal="center" vertical="center" wrapText="1"/>
    </xf>
    <xf numFmtId="0" fontId="6" fillId="9" borderId="26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left" vertical="center"/>
    </xf>
    <xf numFmtId="0" fontId="9" fillId="9" borderId="24" xfId="1" applyFont="1" applyFill="1" applyBorder="1" applyAlignment="1">
      <alignment vertical="center"/>
    </xf>
    <xf numFmtId="0" fontId="6" fillId="9" borderId="1" xfId="1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vertical="center"/>
    </xf>
    <xf numFmtId="0" fontId="10" fillId="8" borderId="30" xfId="0" applyFont="1" applyFill="1" applyBorder="1" applyAlignment="1">
      <alignment vertical="center"/>
    </xf>
    <xf numFmtId="0" fontId="10" fillId="8" borderId="32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vertical="center"/>
    </xf>
    <xf numFmtId="0" fontId="10" fillId="8" borderId="28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20" xfId="1" applyFont="1" applyFill="1" applyBorder="1" applyAlignment="1" applyProtection="1">
      <alignment horizontal="center" vertical="center" wrapText="1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7" fillId="8" borderId="11" xfId="1" applyFont="1" applyFill="1" applyBorder="1" applyAlignment="1">
      <alignment horizontal="center" vertical="center" wrapText="1"/>
    </xf>
    <xf numFmtId="0" fontId="7" fillId="8" borderId="19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 applyProtection="1">
      <alignment horizontal="center" vertical="center" wrapText="1"/>
      <protection locked="0"/>
    </xf>
    <xf numFmtId="0" fontId="6" fillId="2" borderId="8" xfId="1" applyFont="1" applyFill="1" applyBorder="1" applyAlignment="1" applyProtection="1">
      <alignment horizontal="center" vertical="center" wrapText="1"/>
      <protection locked="0"/>
    </xf>
    <xf numFmtId="0" fontId="7" fillId="6" borderId="11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center" vertical="center" wrapText="1"/>
    </xf>
    <xf numFmtId="0" fontId="7" fillId="6" borderId="27" xfId="1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/>
    </xf>
  </cellXfs>
  <cellStyles count="2">
    <cellStyle name="Normal" xfId="0" builtinId="0"/>
    <cellStyle name="Normal 3" xfId="1" xr:uid="{7C016219-9AF3-4E29-BB08-A8A2A9B431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a%20d&#233;bloquer\07_Maquettes%20de%20formations%202022-26\ICOM\VF%2013-04-22-MASTER%20INFORMATIQUE%20DA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%20INFORMA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M2-P2 FC"/>
      <sheetName val="M2-P3"/>
      <sheetName val="M2-P4"/>
      <sheetName val="M2-P5"/>
      <sheetName val="M2-P6"/>
      <sheetName val="M2-P6 FC"/>
      <sheetName val="M2-P7"/>
      <sheetName val="M1-P1-IDSM"/>
      <sheetName val="M2-P1-IDSM"/>
      <sheetName val="Paramétrage"/>
      <sheetName val="fin"/>
    </sheetNames>
    <sheetDataSet>
      <sheetData sheetId="0"/>
      <sheetData sheetId="1">
        <row r="3">
          <cell r="B3" t="str">
            <v>MASTER INFORMATIQUE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40957-105E-485C-8453-E3D1E8FF62BE}">
  <sheetPr>
    <pageSetUpPr fitToPage="1"/>
  </sheetPr>
  <dimension ref="A1:S283"/>
  <sheetViews>
    <sheetView tabSelected="1" zoomScale="70" zoomScaleNormal="70" workbookViewId="0">
      <selection activeCell="L8" sqref="L8"/>
    </sheetView>
  </sheetViews>
  <sheetFormatPr baseColWidth="10" defaultRowHeight="15" x14ac:dyDescent="0.25"/>
  <cols>
    <col min="12" max="12" width="29.85546875" customWidth="1"/>
    <col min="15" max="15" width="26.7109375" customWidth="1"/>
  </cols>
  <sheetData>
    <row r="1" spans="1:18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8" ht="15.75" x14ac:dyDescent="0.25">
      <c r="A2" s="1"/>
      <c r="B2" s="1"/>
      <c r="C2" s="1"/>
      <c r="D2" s="1"/>
      <c r="E2" s="1"/>
      <c r="F2" s="1"/>
      <c r="G2" s="2"/>
      <c r="H2" s="1"/>
      <c r="I2" s="1"/>
      <c r="J2" s="1"/>
    </row>
    <row r="3" spans="1:18" ht="15.75" x14ac:dyDescent="0.25">
      <c r="A3" s="1"/>
      <c r="B3" s="86" t="s">
        <v>0</v>
      </c>
      <c r="C3" s="86"/>
      <c r="D3" s="1"/>
      <c r="E3" s="3" t="s">
        <v>1</v>
      </c>
      <c r="F3" s="76" t="s">
        <v>2</v>
      </c>
      <c r="G3" s="76"/>
      <c r="H3" s="76"/>
      <c r="J3" s="4"/>
    </row>
    <row r="4" spans="1:18" ht="15.75" x14ac:dyDescent="0.25">
      <c r="A4" s="1"/>
      <c r="B4" s="86"/>
      <c r="C4" s="86"/>
      <c r="D4" s="1"/>
      <c r="E4" s="5" t="s">
        <v>3</v>
      </c>
      <c r="F4" s="76" t="str">
        <f>[1]Synthèse!B3</f>
        <v>MASTER INFORMATIQUE</v>
      </c>
      <c r="G4" s="76"/>
      <c r="H4" s="76"/>
      <c r="J4" s="4"/>
    </row>
    <row r="5" spans="1:18" ht="46.5" x14ac:dyDescent="0.7">
      <c r="A5" s="6"/>
      <c r="B5" s="86" t="s">
        <v>4</v>
      </c>
      <c r="C5" s="86"/>
      <c r="D5" s="1"/>
      <c r="E5" s="3" t="s">
        <v>5</v>
      </c>
      <c r="F5" s="76" t="s">
        <v>6</v>
      </c>
      <c r="G5" s="76"/>
      <c r="H5" s="76"/>
      <c r="J5" s="4"/>
      <c r="K5" s="87" t="s">
        <v>83</v>
      </c>
      <c r="L5" s="87"/>
      <c r="M5" s="87"/>
      <c r="N5" s="87"/>
      <c r="O5" s="87"/>
      <c r="P5" s="87"/>
      <c r="Q5" s="87"/>
      <c r="R5" s="87"/>
    </row>
    <row r="6" spans="1:18" ht="46.5" x14ac:dyDescent="0.25">
      <c r="A6" s="6"/>
      <c r="B6" s="86"/>
      <c r="C6" s="86"/>
      <c r="D6" s="1"/>
      <c r="E6" s="3" t="s">
        <v>7</v>
      </c>
      <c r="F6" s="76" t="s">
        <v>8</v>
      </c>
      <c r="G6" s="76"/>
      <c r="H6" s="76"/>
      <c r="J6" s="4"/>
    </row>
    <row r="7" spans="1:18" ht="46.5" x14ac:dyDescent="0.25">
      <c r="A7" s="6"/>
      <c r="B7" s="6"/>
      <c r="C7" s="6"/>
      <c r="D7" s="1"/>
      <c r="E7" s="7" t="s">
        <v>9</v>
      </c>
      <c r="F7" s="76">
        <v>15</v>
      </c>
      <c r="G7" s="76"/>
      <c r="H7" s="76"/>
      <c r="J7" s="4"/>
    </row>
    <row r="8" spans="1:18" ht="61.5" x14ac:dyDescent="0.25">
      <c r="A8" s="8"/>
      <c r="B8" s="8"/>
      <c r="C8" s="8"/>
      <c r="D8" s="9"/>
      <c r="E8" s="9"/>
      <c r="F8" s="9"/>
      <c r="G8" s="9"/>
      <c r="H8" s="4"/>
      <c r="I8" s="4"/>
      <c r="J8" s="4"/>
    </row>
    <row r="9" spans="1:18" ht="16.5" thickBot="1" x14ac:dyDescent="0.3">
      <c r="A9" s="1"/>
      <c r="B9" s="1"/>
      <c r="C9" s="1"/>
      <c r="D9" s="4"/>
      <c r="E9" s="4"/>
      <c r="F9" s="4"/>
      <c r="G9" s="4"/>
      <c r="H9" s="4"/>
      <c r="I9" s="4"/>
      <c r="J9" s="4"/>
    </row>
    <row r="10" spans="1:18" ht="15.75" customHeight="1" x14ac:dyDescent="0.25">
      <c r="A10" s="10"/>
      <c r="B10" s="77" t="s">
        <v>10</v>
      </c>
      <c r="C10" s="78"/>
      <c r="D10" s="78"/>
      <c r="E10" s="78"/>
      <c r="F10" s="79"/>
      <c r="G10" s="80" t="s">
        <v>11</v>
      </c>
      <c r="H10" s="82" t="s">
        <v>12</v>
      </c>
      <c r="I10" s="84" t="s">
        <v>13</v>
      </c>
      <c r="J10" s="80" t="s">
        <v>14</v>
      </c>
      <c r="K10" s="68" t="s">
        <v>15</v>
      </c>
      <c r="L10" s="70" t="s">
        <v>16</v>
      </c>
      <c r="M10" s="74" t="s">
        <v>17</v>
      </c>
      <c r="N10" s="68" t="s">
        <v>15</v>
      </c>
      <c r="O10" s="70" t="s">
        <v>16</v>
      </c>
      <c r="P10" s="74" t="s">
        <v>17</v>
      </c>
      <c r="Q10" s="68" t="s">
        <v>15</v>
      </c>
      <c r="R10" s="70" t="s">
        <v>16</v>
      </c>
    </row>
    <row r="11" spans="1:18" ht="16.5" thickBot="1" x14ac:dyDescent="0.3">
      <c r="A11" s="10"/>
      <c r="B11" s="11" t="s">
        <v>18</v>
      </c>
      <c r="C11" s="72" t="s">
        <v>19</v>
      </c>
      <c r="D11" s="73"/>
      <c r="E11" s="12" t="s">
        <v>20</v>
      </c>
      <c r="F11" s="12" t="s">
        <v>21</v>
      </c>
      <c r="G11" s="81"/>
      <c r="H11" s="83"/>
      <c r="I11" s="85"/>
      <c r="J11" s="81"/>
      <c r="K11" s="69"/>
      <c r="L11" s="71"/>
      <c r="M11" s="75"/>
      <c r="N11" s="69"/>
      <c r="O11" s="71"/>
      <c r="P11" s="75"/>
      <c r="Q11" s="69"/>
      <c r="R11" s="71"/>
    </row>
    <row r="12" spans="1:18" ht="15.75" x14ac:dyDescent="0.25">
      <c r="A12" s="65" t="s">
        <v>22</v>
      </c>
      <c r="B12" s="52" t="s">
        <v>23</v>
      </c>
      <c r="C12" s="53" t="s">
        <v>24</v>
      </c>
      <c r="D12" s="54"/>
      <c r="E12" s="59">
        <v>12</v>
      </c>
      <c r="F12" s="59" t="s">
        <v>25</v>
      </c>
      <c r="G12" s="13" t="s">
        <v>26</v>
      </c>
      <c r="H12" s="14" t="s">
        <v>27</v>
      </c>
      <c r="I12" s="15" t="s">
        <v>25</v>
      </c>
      <c r="J12" s="16" t="s">
        <v>28</v>
      </c>
      <c r="K12" s="17"/>
      <c r="L12" s="17"/>
      <c r="M12" s="17"/>
      <c r="N12" s="17"/>
      <c r="O12" s="17"/>
      <c r="P12" s="17"/>
      <c r="Q12" s="17"/>
      <c r="R12" s="17"/>
    </row>
    <row r="13" spans="1:18" ht="15.75" x14ac:dyDescent="0.25">
      <c r="A13" s="66"/>
      <c r="B13" s="52"/>
      <c r="C13" s="55"/>
      <c r="D13" s="56"/>
      <c r="E13" s="59"/>
      <c r="F13" s="59"/>
      <c r="G13" s="13" t="s">
        <v>29</v>
      </c>
      <c r="H13" s="14" t="s">
        <v>30</v>
      </c>
      <c r="I13" s="15" t="s">
        <v>25</v>
      </c>
      <c r="J13" s="16" t="s">
        <v>28</v>
      </c>
      <c r="K13" s="17"/>
      <c r="L13" s="17"/>
      <c r="M13" s="17"/>
      <c r="N13" s="17"/>
      <c r="O13" s="17"/>
      <c r="P13" s="17"/>
      <c r="Q13" s="17"/>
      <c r="R13" s="17"/>
    </row>
    <row r="14" spans="1:18" ht="15.75" x14ac:dyDescent="0.25">
      <c r="A14" s="66"/>
      <c r="B14" s="52"/>
      <c r="C14" s="55"/>
      <c r="D14" s="56"/>
      <c r="E14" s="59"/>
      <c r="F14" s="59"/>
      <c r="G14" s="13" t="s">
        <v>31</v>
      </c>
      <c r="H14" s="14" t="s">
        <v>32</v>
      </c>
      <c r="I14" s="15" t="s">
        <v>25</v>
      </c>
      <c r="J14" s="16" t="s">
        <v>28</v>
      </c>
      <c r="K14" s="17"/>
      <c r="L14" s="17"/>
      <c r="M14" s="17"/>
      <c r="N14" s="17"/>
      <c r="O14" s="17"/>
      <c r="P14" s="17"/>
      <c r="Q14" s="17"/>
      <c r="R14" s="17"/>
    </row>
    <row r="15" spans="1:18" ht="15.75" x14ac:dyDescent="0.25">
      <c r="A15" s="66"/>
      <c r="B15" s="52"/>
      <c r="C15" s="55"/>
      <c r="D15" s="56"/>
      <c r="E15" s="59"/>
      <c r="F15" s="59"/>
      <c r="G15" s="13" t="s">
        <v>33</v>
      </c>
      <c r="H15" s="14" t="s">
        <v>34</v>
      </c>
      <c r="I15" s="15" t="s">
        <v>25</v>
      </c>
      <c r="J15" s="16" t="s">
        <v>28</v>
      </c>
      <c r="K15" s="17"/>
      <c r="L15" s="17"/>
      <c r="M15" s="17"/>
      <c r="N15" s="17"/>
      <c r="O15" s="17"/>
      <c r="P15" s="17"/>
      <c r="Q15" s="17"/>
      <c r="R15" s="17"/>
    </row>
    <row r="16" spans="1:18" ht="15.75" x14ac:dyDescent="0.25">
      <c r="A16" s="66"/>
      <c r="B16" s="52"/>
      <c r="C16" s="55"/>
      <c r="D16" s="56"/>
      <c r="E16" s="59"/>
      <c r="F16" s="59"/>
      <c r="G16" s="13"/>
      <c r="H16" s="14"/>
      <c r="I16" s="15"/>
      <c r="J16" s="16"/>
      <c r="K16" s="17"/>
      <c r="L16" s="17"/>
      <c r="M16" s="17"/>
      <c r="N16" s="17"/>
      <c r="O16" s="17"/>
      <c r="P16" s="17"/>
      <c r="Q16" s="17"/>
      <c r="R16" s="17"/>
    </row>
    <row r="17" spans="1:19" ht="15.75" x14ac:dyDescent="0.25">
      <c r="A17" s="66"/>
      <c r="B17" s="52"/>
      <c r="C17" s="55"/>
      <c r="D17" s="56"/>
      <c r="E17" s="59"/>
      <c r="F17" s="59"/>
      <c r="G17" s="13"/>
      <c r="H17" s="14"/>
      <c r="I17" s="15"/>
      <c r="J17" s="16"/>
      <c r="K17" s="17"/>
      <c r="L17" s="17"/>
      <c r="M17" s="17"/>
      <c r="N17" s="17"/>
      <c r="O17" s="17"/>
      <c r="P17" s="17"/>
      <c r="Q17" s="17"/>
      <c r="R17" s="17"/>
    </row>
    <row r="18" spans="1:19" ht="15.75" x14ac:dyDescent="0.25">
      <c r="A18" s="66"/>
      <c r="B18" s="52"/>
      <c r="C18" s="55"/>
      <c r="D18" s="56"/>
      <c r="E18" s="59"/>
      <c r="F18" s="59"/>
      <c r="G18" s="13"/>
      <c r="H18" s="18"/>
      <c r="I18" s="15"/>
      <c r="J18" s="16"/>
      <c r="K18" s="17"/>
      <c r="L18" s="17"/>
      <c r="M18" s="17"/>
      <c r="N18" s="17"/>
      <c r="O18" s="17"/>
      <c r="P18" s="17"/>
      <c r="Q18" s="17"/>
      <c r="R18" s="17"/>
    </row>
    <row r="19" spans="1:19" ht="15.75" x14ac:dyDescent="0.25">
      <c r="A19" s="66"/>
      <c r="B19" s="52"/>
      <c r="C19" s="55"/>
      <c r="D19" s="56"/>
      <c r="E19" s="59"/>
      <c r="F19" s="59"/>
      <c r="G19" s="13"/>
      <c r="H19" s="18"/>
      <c r="I19" s="15"/>
      <c r="J19" s="16"/>
      <c r="K19" s="17"/>
      <c r="L19" s="17"/>
      <c r="M19" s="17"/>
      <c r="N19" s="17"/>
      <c r="O19" s="17"/>
      <c r="P19" s="17"/>
      <c r="Q19" s="17"/>
      <c r="R19" s="17"/>
    </row>
    <row r="20" spans="1:19" ht="15.75" x14ac:dyDescent="0.25">
      <c r="A20" s="66"/>
      <c r="B20" s="52"/>
      <c r="C20" s="55"/>
      <c r="D20" s="56"/>
      <c r="E20" s="59"/>
      <c r="F20" s="59"/>
      <c r="G20" s="13"/>
      <c r="H20" s="14"/>
      <c r="I20" s="15"/>
      <c r="J20" s="16"/>
      <c r="K20" s="50"/>
      <c r="L20" s="50"/>
      <c r="M20" s="50"/>
      <c r="N20" s="50"/>
      <c r="O20" s="50"/>
      <c r="P20" s="50"/>
      <c r="Q20" s="50"/>
      <c r="R20" s="50"/>
      <c r="S20" s="51"/>
    </row>
    <row r="21" spans="1:19" ht="15.75" x14ac:dyDescent="0.25">
      <c r="A21" s="66"/>
      <c r="B21" s="52"/>
      <c r="C21" s="55"/>
      <c r="D21" s="56"/>
      <c r="E21" s="59"/>
      <c r="F21" s="59"/>
      <c r="G21" s="13"/>
      <c r="H21" s="14"/>
      <c r="I21" s="15"/>
      <c r="J21" s="16"/>
      <c r="K21" s="50"/>
      <c r="L21" s="50"/>
      <c r="M21" s="50"/>
      <c r="N21" s="50"/>
      <c r="O21" s="50"/>
      <c r="P21" s="50"/>
      <c r="Q21" s="50"/>
      <c r="R21" s="50"/>
      <c r="S21" s="51"/>
    </row>
    <row r="22" spans="1:19" ht="15.75" x14ac:dyDescent="0.25">
      <c r="A22" s="66"/>
      <c r="B22" s="52"/>
      <c r="C22" s="55"/>
      <c r="D22" s="56"/>
      <c r="E22" s="59"/>
      <c r="F22" s="59"/>
      <c r="G22" s="13"/>
      <c r="H22" s="18"/>
      <c r="I22" s="19"/>
      <c r="J22" s="16"/>
      <c r="K22" s="50"/>
      <c r="L22" s="50"/>
      <c r="M22" s="50"/>
      <c r="N22" s="50"/>
      <c r="O22" s="50"/>
      <c r="P22" s="50"/>
      <c r="Q22" s="50"/>
      <c r="R22" s="50"/>
      <c r="S22" s="51"/>
    </row>
    <row r="23" spans="1:19" ht="15.75" x14ac:dyDescent="0.25">
      <c r="A23" s="66"/>
      <c r="B23" s="52"/>
      <c r="C23" s="57"/>
      <c r="D23" s="58"/>
      <c r="E23" s="60"/>
      <c r="F23" s="60"/>
      <c r="G23" s="13"/>
      <c r="H23" s="18"/>
      <c r="I23" s="19"/>
      <c r="J23" s="16"/>
      <c r="K23" s="50"/>
      <c r="L23" s="50"/>
      <c r="M23" s="50"/>
      <c r="N23" s="50"/>
      <c r="O23" s="50"/>
      <c r="P23" s="50"/>
      <c r="Q23" s="50"/>
      <c r="R23" s="50"/>
      <c r="S23" s="51"/>
    </row>
    <row r="24" spans="1:19" ht="15.75" x14ac:dyDescent="0.25">
      <c r="A24" s="66"/>
      <c r="B24" s="52"/>
      <c r="C24" s="20"/>
      <c r="D24" s="21"/>
      <c r="E24" s="22"/>
      <c r="F24" s="22"/>
      <c r="G24" s="22"/>
      <c r="H24" s="23"/>
      <c r="I24" s="24"/>
      <c r="J24" s="25"/>
      <c r="K24" s="50" t="s">
        <v>35</v>
      </c>
      <c r="L24" s="50" t="s">
        <v>36</v>
      </c>
      <c r="M24" s="50"/>
      <c r="N24" s="50"/>
      <c r="O24" s="50"/>
      <c r="P24" s="50"/>
      <c r="Q24" s="50"/>
      <c r="R24" s="50"/>
      <c r="S24" s="51"/>
    </row>
    <row r="25" spans="1:19" ht="15.75" x14ac:dyDescent="0.25">
      <c r="A25" s="66"/>
      <c r="B25" s="52" t="s">
        <v>37</v>
      </c>
      <c r="C25" s="53" t="s">
        <v>38</v>
      </c>
      <c r="D25" s="54"/>
      <c r="E25" s="59">
        <v>9</v>
      </c>
      <c r="F25" s="59" t="s">
        <v>25</v>
      </c>
      <c r="G25" s="13" t="s">
        <v>39</v>
      </c>
      <c r="H25" s="14" t="s">
        <v>40</v>
      </c>
      <c r="I25" s="15" t="s">
        <v>25</v>
      </c>
      <c r="J25" s="16" t="s">
        <v>28</v>
      </c>
      <c r="K25" s="50"/>
      <c r="L25" s="50"/>
      <c r="M25" s="50"/>
      <c r="N25" s="50"/>
      <c r="O25" s="50"/>
      <c r="P25" s="50"/>
      <c r="Q25" s="50"/>
      <c r="R25" s="50"/>
      <c r="S25" s="51"/>
    </row>
    <row r="26" spans="1:19" ht="15.75" x14ac:dyDescent="0.25">
      <c r="A26" s="66"/>
      <c r="B26" s="52"/>
      <c r="C26" s="55"/>
      <c r="D26" s="56"/>
      <c r="E26" s="59"/>
      <c r="F26" s="59"/>
      <c r="G26" s="13" t="s">
        <v>41</v>
      </c>
      <c r="H26" s="14" t="s">
        <v>42</v>
      </c>
      <c r="I26" s="15" t="s">
        <v>25</v>
      </c>
      <c r="J26" s="16" t="s">
        <v>28</v>
      </c>
      <c r="K26" s="50"/>
      <c r="L26" s="50"/>
      <c r="M26" s="50"/>
      <c r="N26" s="50"/>
      <c r="O26" s="50"/>
      <c r="P26" s="50"/>
      <c r="Q26" s="50"/>
      <c r="R26" s="50"/>
      <c r="S26" s="51"/>
    </row>
    <row r="27" spans="1:19" ht="15.75" x14ac:dyDescent="0.25">
      <c r="A27" s="66"/>
      <c r="B27" s="52"/>
      <c r="C27" s="55"/>
      <c r="D27" s="56"/>
      <c r="E27" s="59"/>
      <c r="F27" s="59"/>
      <c r="G27" s="13" t="s">
        <v>43</v>
      </c>
      <c r="H27" s="14" t="s">
        <v>44</v>
      </c>
      <c r="I27" s="15" t="s">
        <v>25</v>
      </c>
      <c r="J27" s="16" t="s">
        <v>28</v>
      </c>
      <c r="K27" s="50"/>
      <c r="L27" s="50"/>
      <c r="M27" s="50"/>
      <c r="N27" s="50"/>
      <c r="O27" s="50"/>
      <c r="P27" s="50"/>
      <c r="Q27" s="50"/>
      <c r="R27" s="50"/>
      <c r="S27" s="51"/>
    </row>
    <row r="28" spans="1:19" ht="15.75" x14ac:dyDescent="0.25">
      <c r="A28" s="66"/>
      <c r="B28" s="52"/>
      <c r="C28" s="55"/>
      <c r="D28" s="56"/>
      <c r="E28" s="59"/>
      <c r="F28" s="59"/>
      <c r="G28" s="13"/>
      <c r="H28" s="14"/>
      <c r="I28" s="15"/>
      <c r="J28" s="16"/>
      <c r="K28" s="50"/>
      <c r="L28" s="50"/>
      <c r="M28" s="50"/>
      <c r="N28" s="50"/>
      <c r="O28" s="50"/>
      <c r="P28" s="50"/>
      <c r="Q28" s="50"/>
      <c r="R28" s="50"/>
      <c r="S28" s="51"/>
    </row>
    <row r="29" spans="1:19" ht="15.75" x14ac:dyDescent="0.25">
      <c r="A29" s="66"/>
      <c r="B29" s="52"/>
      <c r="C29" s="55"/>
      <c r="D29" s="56"/>
      <c r="E29" s="59"/>
      <c r="F29" s="59"/>
      <c r="G29" s="13"/>
      <c r="H29" s="14"/>
      <c r="I29" s="15"/>
      <c r="J29" s="16"/>
      <c r="K29" s="50"/>
      <c r="L29" s="50"/>
      <c r="M29" s="50"/>
      <c r="N29" s="50"/>
      <c r="O29" s="50"/>
      <c r="P29" s="50"/>
      <c r="Q29" s="50"/>
      <c r="R29" s="50"/>
      <c r="S29" s="51"/>
    </row>
    <row r="30" spans="1:19" ht="15.75" x14ac:dyDescent="0.25">
      <c r="A30" s="66"/>
      <c r="B30" s="52"/>
      <c r="C30" s="55"/>
      <c r="D30" s="56"/>
      <c r="E30" s="59"/>
      <c r="F30" s="59"/>
      <c r="G30" s="13"/>
      <c r="H30" s="14"/>
      <c r="I30" s="15"/>
      <c r="J30" s="16"/>
      <c r="K30" s="50"/>
      <c r="L30" s="50"/>
      <c r="M30" s="50"/>
      <c r="N30" s="50"/>
      <c r="O30" s="50"/>
      <c r="P30" s="50"/>
      <c r="Q30" s="50"/>
      <c r="R30" s="50"/>
      <c r="S30" s="51"/>
    </row>
    <row r="31" spans="1:19" ht="15.75" x14ac:dyDescent="0.25">
      <c r="A31" s="66"/>
      <c r="B31" s="52"/>
      <c r="C31" s="55"/>
      <c r="D31" s="56"/>
      <c r="E31" s="59"/>
      <c r="F31" s="59"/>
      <c r="G31" s="13"/>
      <c r="H31" s="18"/>
      <c r="I31" s="19"/>
      <c r="J31" s="16"/>
      <c r="K31" s="50"/>
      <c r="L31" s="50"/>
      <c r="M31" s="50"/>
      <c r="N31" s="50"/>
      <c r="O31" s="50"/>
      <c r="P31" s="50"/>
      <c r="Q31" s="50"/>
      <c r="R31" s="50"/>
      <c r="S31" s="51"/>
    </row>
    <row r="32" spans="1:19" ht="15.75" x14ac:dyDescent="0.25">
      <c r="A32" s="66"/>
      <c r="B32" s="52"/>
      <c r="C32" s="55"/>
      <c r="D32" s="56"/>
      <c r="E32" s="59"/>
      <c r="F32" s="59"/>
      <c r="G32" s="13"/>
      <c r="H32" s="14"/>
      <c r="I32" s="15"/>
      <c r="J32" s="16"/>
      <c r="K32" s="50"/>
      <c r="L32" s="50"/>
      <c r="M32" s="50"/>
      <c r="N32" s="50"/>
      <c r="O32" s="50"/>
      <c r="P32" s="50"/>
      <c r="Q32" s="50"/>
      <c r="R32" s="50"/>
      <c r="S32" s="51"/>
    </row>
    <row r="33" spans="1:19" ht="15.75" x14ac:dyDescent="0.25">
      <c r="A33" s="66"/>
      <c r="B33" s="52"/>
      <c r="C33" s="55"/>
      <c r="D33" s="56"/>
      <c r="E33" s="59"/>
      <c r="F33" s="59"/>
      <c r="G33" s="13"/>
      <c r="H33" s="14"/>
      <c r="I33" s="15"/>
      <c r="J33" s="16"/>
      <c r="K33" s="50"/>
      <c r="L33" s="50"/>
      <c r="M33" s="50"/>
      <c r="N33" s="50"/>
      <c r="O33" s="50"/>
      <c r="P33" s="50"/>
      <c r="Q33" s="50"/>
      <c r="R33" s="50"/>
      <c r="S33" s="51"/>
    </row>
    <row r="34" spans="1:19" ht="15.75" x14ac:dyDescent="0.25">
      <c r="A34" s="66"/>
      <c r="B34" s="52"/>
      <c r="C34" s="55"/>
      <c r="D34" s="56"/>
      <c r="E34" s="59"/>
      <c r="F34" s="59"/>
      <c r="G34" s="13"/>
      <c r="H34" s="14"/>
      <c r="I34" s="15"/>
      <c r="J34" s="16"/>
      <c r="K34" s="50"/>
      <c r="L34" s="50"/>
      <c r="M34" s="50"/>
      <c r="N34" s="50"/>
      <c r="O34" s="50"/>
      <c r="P34" s="50"/>
      <c r="Q34" s="50"/>
      <c r="R34" s="50"/>
      <c r="S34" s="51"/>
    </row>
    <row r="35" spans="1:19" ht="15.75" x14ac:dyDescent="0.25">
      <c r="A35" s="66"/>
      <c r="B35" s="52"/>
      <c r="C35" s="55"/>
      <c r="D35" s="56"/>
      <c r="E35" s="59"/>
      <c r="F35" s="59"/>
      <c r="G35" s="13"/>
      <c r="H35" s="18"/>
      <c r="I35" s="19"/>
      <c r="J35" s="16"/>
      <c r="K35" s="50"/>
      <c r="L35" s="50"/>
      <c r="M35" s="50"/>
      <c r="N35" s="50"/>
      <c r="O35" s="50"/>
      <c r="P35" s="50"/>
      <c r="Q35" s="50"/>
      <c r="R35" s="50"/>
      <c r="S35" s="51"/>
    </row>
    <row r="36" spans="1:19" ht="15.75" x14ac:dyDescent="0.25">
      <c r="A36" s="66"/>
      <c r="B36" s="52"/>
      <c r="C36" s="57"/>
      <c r="D36" s="58"/>
      <c r="E36" s="60"/>
      <c r="F36" s="60"/>
      <c r="G36" s="13"/>
      <c r="H36" s="18"/>
      <c r="I36" s="19"/>
      <c r="J36" s="16"/>
      <c r="K36" s="50"/>
      <c r="L36" s="50"/>
      <c r="M36" s="50"/>
      <c r="N36" s="50"/>
      <c r="O36" s="50"/>
      <c r="P36" s="50"/>
      <c r="Q36" s="50"/>
      <c r="R36" s="50"/>
      <c r="S36" s="51"/>
    </row>
    <row r="37" spans="1:19" ht="15.75" x14ac:dyDescent="0.25">
      <c r="A37" s="66"/>
      <c r="B37" s="52"/>
      <c r="C37" s="20"/>
      <c r="D37" s="21"/>
      <c r="E37" s="22"/>
      <c r="F37" s="22"/>
      <c r="G37" s="22"/>
      <c r="H37" s="23"/>
      <c r="I37" s="24"/>
      <c r="J37" s="25"/>
      <c r="K37" s="50" t="s">
        <v>35</v>
      </c>
      <c r="L37" s="50" t="s">
        <v>45</v>
      </c>
      <c r="M37" s="50"/>
      <c r="N37" s="50"/>
      <c r="O37" s="50"/>
      <c r="P37" s="50"/>
      <c r="Q37" s="50"/>
      <c r="R37" s="50"/>
      <c r="S37" s="51"/>
    </row>
    <row r="38" spans="1:19" ht="15.75" x14ac:dyDescent="0.25">
      <c r="A38" s="66"/>
      <c r="B38" s="52" t="s">
        <v>46</v>
      </c>
      <c r="C38" s="53" t="s">
        <v>47</v>
      </c>
      <c r="D38" s="54"/>
      <c r="E38" s="59">
        <v>9</v>
      </c>
      <c r="F38" s="59" t="s">
        <v>25</v>
      </c>
      <c r="G38" s="13" t="s">
        <v>48</v>
      </c>
      <c r="H38" s="14" t="s">
        <v>49</v>
      </c>
      <c r="I38" s="15" t="s">
        <v>25</v>
      </c>
      <c r="J38" s="16" t="s">
        <v>28</v>
      </c>
      <c r="K38" s="50"/>
      <c r="L38" s="50"/>
      <c r="M38" s="50"/>
      <c r="N38" s="50"/>
      <c r="O38" s="50"/>
      <c r="P38" s="50"/>
      <c r="Q38" s="50"/>
      <c r="R38" s="50"/>
      <c r="S38" s="51"/>
    </row>
    <row r="39" spans="1:19" ht="15.75" x14ac:dyDescent="0.25">
      <c r="A39" s="66"/>
      <c r="B39" s="52"/>
      <c r="C39" s="55"/>
      <c r="D39" s="56"/>
      <c r="E39" s="59"/>
      <c r="F39" s="59"/>
      <c r="G39" s="13" t="s">
        <v>50</v>
      </c>
      <c r="H39" s="14" t="s">
        <v>49</v>
      </c>
      <c r="I39" s="15" t="s">
        <v>25</v>
      </c>
      <c r="J39" s="16" t="s">
        <v>28</v>
      </c>
      <c r="K39" s="50"/>
      <c r="L39" s="50"/>
      <c r="M39" s="50"/>
      <c r="N39" s="50"/>
      <c r="O39" s="50"/>
      <c r="P39" s="50"/>
      <c r="Q39" s="50"/>
      <c r="R39" s="50"/>
      <c r="S39" s="51"/>
    </row>
    <row r="40" spans="1:19" ht="15.75" x14ac:dyDescent="0.25">
      <c r="A40" s="66"/>
      <c r="B40" s="52"/>
      <c r="C40" s="55"/>
      <c r="D40" s="56"/>
      <c r="E40" s="59"/>
      <c r="F40" s="59"/>
      <c r="G40" s="13" t="s">
        <v>51</v>
      </c>
      <c r="H40" s="14" t="s">
        <v>52</v>
      </c>
      <c r="I40" s="15" t="s">
        <v>25</v>
      </c>
      <c r="J40" s="16" t="s">
        <v>28</v>
      </c>
      <c r="K40" s="50"/>
      <c r="L40" s="50"/>
      <c r="M40" s="50"/>
      <c r="N40" s="50"/>
      <c r="O40" s="50"/>
      <c r="P40" s="50"/>
      <c r="Q40" s="50"/>
      <c r="R40" s="50"/>
      <c r="S40" s="51"/>
    </row>
    <row r="41" spans="1:19" ht="15.75" x14ac:dyDescent="0.25">
      <c r="A41" s="66"/>
      <c r="B41" s="52"/>
      <c r="C41" s="55"/>
      <c r="D41" s="56"/>
      <c r="E41" s="59"/>
      <c r="F41" s="59"/>
      <c r="G41" s="13"/>
      <c r="H41" s="14"/>
      <c r="I41" s="15"/>
      <c r="J41" s="16"/>
      <c r="K41" s="50"/>
      <c r="L41" s="50"/>
      <c r="M41" s="50"/>
      <c r="N41" s="50"/>
      <c r="O41" s="50"/>
      <c r="P41" s="50"/>
      <c r="Q41" s="50"/>
      <c r="R41" s="50"/>
      <c r="S41" s="51"/>
    </row>
    <row r="42" spans="1:19" ht="15.75" x14ac:dyDescent="0.25">
      <c r="A42" s="66"/>
      <c r="B42" s="52"/>
      <c r="C42" s="55"/>
      <c r="D42" s="56"/>
      <c r="E42" s="59"/>
      <c r="F42" s="59"/>
      <c r="G42" s="13"/>
      <c r="H42" s="14"/>
      <c r="I42" s="15"/>
      <c r="J42" s="16"/>
      <c r="K42" s="50"/>
      <c r="L42" s="50"/>
      <c r="M42" s="50"/>
      <c r="N42" s="50"/>
      <c r="O42" s="50"/>
      <c r="P42" s="50"/>
      <c r="Q42" s="50"/>
      <c r="R42" s="50"/>
      <c r="S42" s="51"/>
    </row>
    <row r="43" spans="1:19" ht="15.75" x14ac:dyDescent="0.25">
      <c r="A43" s="66"/>
      <c r="B43" s="52"/>
      <c r="C43" s="55"/>
      <c r="D43" s="56"/>
      <c r="E43" s="59"/>
      <c r="F43" s="59"/>
      <c r="G43" s="13"/>
      <c r="H43" s="14"/>
      <c r="I43" s="15"/>
      <c r="J43" s="16"/>
      <c r="K43" s="50"/>
      <c r="L43" s="50"/>
      <c r="M43" s="50"/>
      <c r="N43" s="50"/>
      <c r="O43" s="50"/>
      <c r="P43" s="50"/>
      <c r="Q43" s="50"/>
      <c r="R43" s="50"/>
      <c r="S43" s="51"/>
    </row>
    <row r="44" spans="1:19" ht="15.75" x14ac:dyDescent="0.25">
      <c r="A44" s="66"/>
      <c r="B44" s="52"/>
      <c r="C44" s="55"/>
      <c r="D44" s="56"/>
      <c r="E44" s="59"/>
      <c r="F44" s="59"/>
      <c r="G44" s="13"/>
      <c r="H44" s="18"/>
      <c r="I44" s="19"/>
      <c r="J44" s="16"/>
      <c r="K44" s="50"/>
      <c r="L44" s="50"/>
      <c r="M44" s="50"/>
      <c r="N44" s="50"/>
      <c r="O44" s="50"/>
      <c r="P44" s="50"/>
      <c r="Q44" s="50"/>
      <c r="R44" s="50"/>
      <c r="S44" s="51"/>
    </row>
    <row r="45" spans="1:19" ht="15.75" x14ac:dyDescent="0.25">
      <c r="A45" s="66"/>
      <c r="B45" s="52"/>
      <c r="C45" s="55"/>
      <c r="D45" s="56"/>
      <c r="E45" s="59"/>
      <c r="F45" s="59"/>
      <c r="G45" s="13"/>
      <c r="H45" s="18"/>
      <c r="I45" s="19"/>
      <c r="J45" s="16"/>
      <c r="K45" s="50"/>
      <c r="L45" s="50"/>
      <c r="M45" s="50"/>
      <c r="N45" s="50"/>
      <c r="O45" s="50"/>
      <c r="P45" s="50"/>
      <c r="Q45" s="50"/>
      <c r="R45" s="50"/>
      <c r="S45" s="51"/>
    </row>
    <row r="46" spans="1:19" ht="15.75" x14ac:dyDescent="0.25">
      <c r="A46" s="66"/>
      <c r="B46" s="52"/>
      <c r="C46" s="55"/>
      <c r="D46" s="56"/>
      <c r="E46" s="59"/>
      <c r="F46" s="59"/>
      <c r="G46" s="13"/>
      <c r="H46" s="14"/>
      <c r="I46" s="15"/>
      <c r="J46" s="16"/>
      <c r="K46" s="50"/>
      <c r="L46" s="50"/>
      <c r="M46" s="50"/>
      <c r="N46" s="50"/>
      <c r="O46" s="50"/>
      <c r="P46" s="50"/>
      <c r="Q46" s="50"/>
      <c r="R46" s="50"/>
      <c r="S46" s="51"/>
    </row>
    <row r="47" spans="1:19" ht="15.75" x14ac:dyDescent="0.25">
      <c r="A47" s="66"/>
      <c r="B47" s="52"/>
      <c r="C47" s="55"/>
      <c r="D47" s="56"/>
      <c r="E47" s="59"/>
      <c r="F47" s="59"/>
      <c r="G47" s="13"/>
      <c r="H47" s="18"/>
      <c r="I47" s="19"/>
      <c r="J47" s="16"/>
      <c r="K47" s="50"/>
      <c r="L47" s="50"/>
      <c r="M47" s="50"/>
      <c r="N47" s="50"/>
      <c r="O47" s="50"/>
      <c r="P47" s="50"/>
      <c r="Q47" s="50"/>
      <c r="R47" s="50"/>
      <c r="S47" s="51"/>
    </row>
    <row r="48" spans="1:19" ht="15.75" x14ac:dyDescent="0.25">
      <c r="A48" s="66"/>
      <c r="B48" s="52"/>
      <c r="C48" s="55"/>
      <c r="D48" s="56"/>
      <c r="E48" s="59"/>
      <c r="F48" s="59"/>
      <c r="G48" s="13"/>
      <c r="H48" s="18"/>
      <c r="I48" s="19"/>
      <c r="J48" s="16"/>
      <c r="K48" s="50"/>
      <c r="L48" s="50"/>
      <c r="M48" s="50"/>
      <c r="N48" s="50"/>
      <c r="O48" s="50"/>
      <c r="P48" s="50"/>
      <c r="Q48" s="50"/>
      <c r="R48" s="50"/>
      <c r="S48" s="51"/>
    </row>
    <row r="49" spans="1:19" ht="15.75" x14ac:dyDescent="0.25">
      <c r="A49" s="66"/>
      <c r="B49" s="52"/>
      <c r="C49" s="57"/>
      <c r="D49" s="58"/>
      <c r="E49" s="60"/>
      <c r="F49" s="60"/>
      <c r="G49" s="13"/>
      <c r="H49" s="18"/>
      <c r="I49" s="19"/>
      <c r="J49" s="16"/>
      <c r="K49" s="50"/>
      <c r="L49" s="50"/>
      <c r="M49" s="50"/>
      <c r="N49" s="50"/>
      <c r="O49" s="50"/>
      <c r="P49" s="50"/>
      <c r="Q49" s="50"/>
      <c r="R49" s="50"/>
      <c r="S49" s="51"/>
    </row>
    <row r="50" spans="1:19" ht="15.75" x14ac:dyDescent="0.25">
      <c r="A50" s="66"/>
      <c r="B50" s="52"/>
      <c r="C50" s="20"/>
      <c r="D50" s="21"/>
      <c r="E50" s="22"/>
      <c r="F50" s="22"/>
      <c r="G50" s="22"/>
      <c r="H50" s="23"/>
      <c r="I50" s="24"/>
      <c r="J50" s="25"/>
      <c r="K50" s="50" t="s">
        <v>35</v>
      </c>
      <c r="L50" s="50" t="s">
        <v>53</v>
      </c>
      <c r="M50" s="50"/>
      <c r="N50" s="50"/>
      <c r="O50" s="50"/>
      <c r="P50" s="50"/>
      <c r="Q50" s="50"/>
      <c r="R50" s="50"/>
      <c r="S50" s="51"/>
    </row>
    <row r="51" spans="1:19" ht="15.75" x14ac:dyDescent="0.25">
      <c r="A51" s="66"/>
      <c r="B51" s="52"/>
      <c r="C51" s="53"/>
      <c r="D51" s="54"/>
      <c r="E51" s="59"/>
      <c r="F51" s="59"/>
      <c r="G51" s="13"/>
      <c r="H51" s="14"/>
      <c r="I51" s="15"/>
      <c r="J51" s="16"/>
      <c r="K51" s="50"/>
      <c r="L51" s="50"/>
      <c r="M51" s="50"/>
      <c r="N51" s="50"/>
      <c r="O51" s="50"/>
      <c r="P51" s="50"/>
      <c r="Q51" s="50"/>
      <c r="R51" s="50"/>
      <c r="S51" s="51"/>
    </row>
    <row r="52" spans="1:19" ht="15.75" x14ac:dyDescent="0.25">
      <c r="A52" s="66"/>
      <c r="B52" s="52"/>
      <c r="C52" s="55"/>
      <c r="D52" s="56"/>
      <c r="E52" s="59"/>
      <c r="F52" s="59"/>
      <c r="G52" s="13"/>
      <c r="H52" s="14"/>
      <c r="I52" s="15"/>
      <c r="J52" s="16"/>
      <c r="K52" s="50"/>
      <c r="L52" s="50"/>
      <c r="M52" s="50"/>
      <c r="N52" s="50"/>
      <c r="O52" s="50"/>
      <c r="P52" s="50"/>
      <c r="Q52" s="50"/>
      <c r="R52" s="50"/>
      <c r="S52" s="51"/>
    </row>
    <row r="53" spans="1:19" ht="15.75" x14ac:dyDescent="0.25">
      <c r="A53" s="66"/>
      <c r="B53" s="52"/>
      <c r="C53" s="55"/>
      <c r="D53" s="56"/>
      <c r="E53" s="59"/>
      <c r="F53" s="59"/>
      <c r="G53" s="13"/>
      <c r="H53" s="14"/>
      <c r="I53" s="15"/>
      <c r="J53" s="16"/>
      <c r="K53" s="50"/>
      <c r="L53" s="50"/>
      <c r="M53" s="50"/>
      <c r="N53" s="50"/>
      <c r="O53" s="50"/>
      <c r="P53" s="50"/>
      <c r="Q53" s="50"/>
      <c r="R53" s="50"/>
      <c r="S53" s="51"/>
    </row>
    <row r="54" spans="1:19" ht="15.75" x14ac:dyDescent="0.25">
      <c r="A54" s="66"/>
      <c r="B54" s="52"/>
      <c r="C54" s="55"/>
      <c r="D54" s="56"/>
      <c r="E54" s="59"/>
      <c r="F54" s="59"/>
      <c r="G54" s="13"/>
      <c r="H54" s="14"/>
      <c r="I54" s="15"/>
      <c r="J54" s="16"/>
      <c r="K54" s="50"/>
      <c r="L54" s="50"/>
      <c r="M54" s="50"/>
      <c r="N54" s="50"/>
      <c r="O54" s="50"/>
      <c r="P54" s="50"/>
      <c r="Q54" s="50"/>
      <c r="R54" s="50"/>
      <c r="S54" s="51"/>
    </row>
    <row r="55" spans="1:19" ht="15.75" x14ac:dyDescent="0.25">
      <c r="A55" s="66"/>
      <c r="B55" s="52"/>
      <c r="C55" s="55"/>
      <c r="D55" s="56"/>
      <c r="E55" s="59"/>
      <c r="F55" s="59"/>
      <c r="G55" s="13"/>
      <c r="H55" s="14"/>
      <c r="I55" s="15"/>
      <c r="J55" s="16"/>
      <c r="K55" s="50"/>
      <c r="L55" s="50"/>
      <c r="M55" s="50"/>
      <c r="N55" s="50"/>
      <c r="O55" s="50"/>
      <c r="P55" s="50"/>
      <c r="Q55" s="50"/>
      <c r="R55" s="50"/>
      <c r="S55" s="51"/>
    </row>
    <row r="56" spans="1:19" ht="15.75" x14ac:dyDescent="0.25">
      <c r="A56" s="66"/>
      <c r="B56" s="52"/>
      <c r="C56" s="55"/>
      <c r="D56" s="56"/>
      <c r="E56" s="59"/>
      <c r="F56" s="59"/>
      <c r="G56" s="13"/>
      <c r="H56" s="18"/>
      <c r="I56" s="19"/>
      <c r="J56" s="16"/>
      <c r="K56" s="50"/>
      <c r="L56" s="50"/>
      <c r="M56" s="50"/>
      <c r="N56" s="50"/>
      <c r="O56" s="50"/>
      <c r="P56" s="50"/>
      <c r="Q56" s="50"/>
      <c r="R56" s="50"/>
      <c r="S56" s="51"/>
    </row>
    <row r="57" spans="1:19" ht="15.75" x14ac:dyDescent="0.25">
      <c r="A57" s="66"/>
      <c r="B57" s="52"/>
      <c r="C57" s="55"/>
      <c r="D57" s="56"/>
      <c r="E57" s="59"/>
      <c r="F57" s="59"/>
      <c r="G57" s="13"/>
      <c r="H57" s="18"/>
      <c r="I57" s="19"/>
      <c r="J57" s="16"/>
      <c r="K57" s="50"/>
      <c r="L57" s="50"/>
      <c r="M57" s="50"/>
      <c r="N57" s="50"/>
      <c r="O57" s="50"/>
      <c r="P57" s="50"/>
      <c r="Q57" s="50"/>
      <c r="R57" s="50"/>
      <c r="S57" s="51"/>
    </row>
    <row r="58" spans="1:19" ht="15.75" x14ac:dyDescent="0.25">
      <c r="A58" s="66"/>
      <c r="B58" s="52"/>
      <c r="C58" s="55"/>
      <c r="D58" s="56"/>
      <c r="E58" s="59"/>
      <c r="F58" s="59"/>
      <c r="G58" s="13"/>
      <c r="H58" s="14"/>
      <c r="I58" s="15"/>
      <c r="J58" s="16"/>
      <c r="K58" s="50"/>
      <c r="L58" s="50"/>
      <c r="M58" s="50"/>
      <c r="N58" s="50"/>
      <c r="O58" s="50"/>
      <c r="P58" s="50"/>
      <c r="Q58" s="50"/>
      <c r="R58" s="50"/>
      <c r="S58" s="51"/>
    </row>
    <row r="59" spans="1:19" ht="15.75" x14ac:dyDescent="0.25">
      <c r="A59" s="66"/>
      <c r="B59" s="52"/>
      <c r="C59" s="55"/>
      <c r="D59" s="56"/>
      <c r="E59" s="59"/>
      <c r="F59" s="59"/>
      <c r="G59" s="13"/>
      <c r="H59" s="14"/>
      <c r="I59" s="15"/>
      <c r="J59" s="16"/>
      <c r="K59" s="50"/>
      <c r="L59" s="50"/>
      <c r="M59" s="50"/>
      <c r="N59" s="50"/>
      <c r="O59" s="50"/>
      <c r="P59" s="50"/>
      <c r="Q59" s="50"/>
      <c r="R59" s="50"/>
      <c r="S59" s="51"/>
    </row>
    <row r="60" spans="1:19" ht="15.75" x14ac:dyDescent="0.25">
      <c r="A60" s="66"/>
      <c r="B60" s="52"/>
      <c r="C60" s="55"/>
      <c r="D60" s="56"/>
      <c r="E60" s="59"/>
      <c r="F60" s="59"/>
      <c r="G60" s="13"/>
      <c r="H60" s="18"/>
      <c r="I60" s="19"/>
      <c r="J60" s="16"/>
      <c r="K60" s="50"/>
      <c r="L60" s="50"/>
      <c r="M60" s="50"/>
      <c r="N60" s="50"/>
      <c r="O60" s="50"/>
      <c r="P60" s="50"/>
      <c r="Q60" s="50"/>
      <c r="R60" s="50"/>
      <c r="S60" s="51"/>
    </row>
    <row r="61" spans="1:19" ht="15.75" x14ac:dyDescent="0.25">
      <c r="A61" s="66"/>
      <c r="B61" s="52"/>
      <c r="C61" s="55"/>
      <c r="D61" s="56"/>
      <c r="E61" s="59"/>
      <c r="F61" s="59"/>
      <c r="G61" s="13"/>
      <c r="H61" s="18"/>
      <c r="I61" s="19"/>
      <c r="J61" s="16"/>
      <c r="K61" s="50"/>
      <c r="L61" s="50"/>
      <c r="M61" s="50"/>
      <c r="N61" s="50"/>
      <c r="O61" s="50"/>
      <c r="P61" s="50"/>
      <c r="Q61" s="50"/>
      <c r="R61" s="50"/>
      <c r="S61" s="51"/>
    </row>
    <row r="62" spans="1:19" ht="15.75" x14ac:dyDescent="0.25">
      <c r="A62" s="66"/>
      <c r="B62" s="52"/>
      <c r="C62" s="57"/>
      <c r="D62" s="58"/>
      <c r="E62" s="60"/>
      <c r="F62" s="60"/>
      <c r="G62" s="13"/>
      <c r="H62" s="18"/>
      <c r="I62" s="19"/>
      <c r="J62" s="16"/>
      <c r="K62" s="50"/>
      <c r="L62" s="50"/>
      <c r="M62" s="50"/>
      <c r="N62" s="50"/>
      <c r="O62" s="50"/>
      <c r="P62" s="50"/>
      <c r="Q62" s="50"/>
      <c r="R62" s="50"/>
      <c r="S62" s="51"/>
    </row>
    <row r="63" spans="1:19" ht="15.75" x14ac:dyDescent="0.25">
      <c r="A63" s="66"/>
      <c r="B63" s="52"/>
      <c r="C63" s="20"/>
      <c r="D63" s="21"/>
      <c r="E63" s="22"/>
      <c r="F63" s="22"/>
      <c r="G63" s="22"/>
      <c r="H63" s="23"/>
      <c r="I63" s="24"/>
      <c r="J63" s="25"/>
      <c r="K63" s="50"/>
      <c r="L63" s="50"/>
      <c r="M63" s="50"/>
      <c r="N63" s="50"/>
      <c r="O63" s="50"/>
      <c r="P63" s="50"/>
      <c r="Q63" s="50"/>
      <c r="R63" s="50"/>
      <c r="S63" s="51"/>
    </row>
    <row r="64" spans="1:19" ht="15.75" x14ac:dyDescent="0.25">
      <c r="A64" s="66"/>
      <c r="B64" s="52" t="s">
        <v>54</v>
      </c>
      <c r="C64" s="53"/>
      <c r="D64" s="54"/>
      <c r="E64" s="59"/>
      <c r="F64" s="59"/>
      <c r="G64" s="13"/>
      <c r="H64" s="14"/>
      <c r="I64" s="15"/>
      <c r="J64" s="16"/>
      <c r="K64" s="50"/>
      <c r="L64" s="50"/>
      <c r="M64" s="50"/>
      <c r="N64" s="50"/>
      <c r="O64" s="50"/>
      <c r="P64" s="50"/>
      <c r="Q64" s="50"/>
      <c r="R64" s="50"/>
      <c r="S64" s="51"/>
    </row>
    <row r="65" spans="1:19" ht="15.75" x14ac:dyDescent="0.25">
      <c r="A65" s="66"/>
      <c r="B65" s="52"/>
      <c r="C65" s="55"/>
      <c r="D65" s="56"/>
      <c r="E65" s="59"/>
      <c r="F65" s="59"/>
      <c r="G65" s="13"/>
      <c r="H65" s="14"/>
      <c r="I65" s="15"/>
      <c r="J65" s="16"/>
      <c r="K65" s="50"/>
      <c r="L65" s="50"/>
      <c r="M65" s="50"/>
      <c r="N65" s="50"/>
      <c r="O65" s="50"/>
      <c r="P65" s="50"/>
      <c r="Q65" s="50"/>
      <c r="R65" s="50"/>
      <c r="S65" s="51"/>
    </row>
    <row r="66" spans="1:19" ht="15.75" x14ac:dyDescent="0.25">
      <c r="A66" s="66"/>
      <c r="B66" s="52"/>
      <c r="C66" s="55"/>
      <c r="D66" s="56"/>
      <c r="E66" s="59"/>
      <c r="F66" s="59"/>
      <c r="G66" s="13"/>
      <c r="H66" s="18"/>
      <c r="I66" s="19"/>
      <c r="J66" s="16"/>
      <c r="K66" s="50"/>
      <c r="L66" s="50"/>
      <c r="M66" s="50"/>
      <c r="N66" s="50"/>
      <c r="O66" s="50"/>
      <c r="P66" s="50"/>
      <c r="Q66" s="50"/>
      <c r="R66" s="50"/>
      <c r="S66" s="51"/>
    </row>
    <row r="67" spans="1:19" ht="15.75" x14ac:dyDescent="0.25">
      <c r="A67" s="66"/>
      <c r="B67" s="52"/>
      <c r="C67" s="55"/>
      <c r="D67" s="56"/>
      <c r="E67" s="59"/>
      <c r="F67" s="59"/>
      <c r="G67" s="26"/>
      <c r="H67" s="18"/>
      <c r="I67" s="19"/>
      <c r="J67" s="16"/>
      <c r="K67" s="50"/>
      <c r="L67" s="50"/>
      <c r="M67" s="50"/>
      <c r="N67" s="50"/>
      <c r="O67" s="50"/>
      <c r="P67" s="50"/>
      <c r="Q67" s="50"/>
      <c r="R67" s="50"/>
      <c r="S67" s="51"/>
    </row>
    <row r="68" spans="1:19" ht="15.75" x14ac:dyDescent="0.25">
      <c r="A68" s="66"/>
      <c r="B68" s="52"/>
      <c r="C68" s="55"/>
      <c r="D68" s="56"/>
      <c r="E68" s="59"/>
      <c r="F68" s="59"/>
      <c r="G68" s="13"/>
      <c r="H68" s="18"/>
      <c r="I68" s="19"/>
      <c r="J68" s="16"/>
      <c r="K68" s="50"/>
      <c r="L68" s="50"/>
      <c r="M68" s="50"/>
      <c r="N68" s="50"/>
      <c r="O68" s="50"/>
      <c r="P68" s="50"/>
      <c r="Q68" s="50"/>
      <c r="R68" s="50"/>
      <c r="S68" s="51"/>
    </row>
    <row r="69" spans="1:19" ht="15.75" x14ac:dyDescent="0.25">
      <c r="A69" s="66"/>
      <c r="B69" s="52"/>
      <c r="C69" s="55"/>
      <c r="D69" s="56"/>
      <c r="E69" s="59"/>
      <c r="F69" s="59"/>
      <c r="G69" s="13"/>
      <c r="H69" s="18"/>
      <c r="I69" s="19"/>
      <c r="J69" s="16"/>
      <c r="K69" s="50"/>
      <c r="L69" s="50"/>
      <c r="M69" s="50"/>
      <c r="N69" s="50"/>
      <c r="O69" s="50"/>
      <c r="P69" s="50"/>
      <c r="Q69" s="50"/>
      <c r="R69" s="50"/>
      <c r="S69" s="51"/>
    </row>
    <row r="70" spans="1:19" ht="15.75" x14ac:dyDescent="0.25">
      <c r="A70" s="66"/>
      <c r="B70" s="52"/>
      <c r="C70" s="55"/>
      <c r="D70" s="56"/>
      <c r="E70" s="59"/>
      <c r="F70" s="59"/>
      <c r="G70" s="13"/>
      <c r="H70" s="18"/>
      <c r="I70" s="19"/>
      <c r="J70" s="16"/>
      <c r="K70" s="50"/>
      <c r="L70" s="50"/>
      <c r="M70" s="50"/>
      <c r="N70" s="50"/>
      <c r="O70" s="50"/>
      <c r="P70" s="50"/>
      <c r="Q70" s="50"/>
      <c r="R70" s="50"/>
      <c r="S70" s="51"/>
    </row>
    <row r="71" spans="1:19" ht="15.75" x14ac:dyDescent="0.25">
      <c r="A71" s="66"/>
      <c r="B71" s="52"/>
      <c r="C71" s="55"/>
      <c r="D71" s="56"/>
      <c r="E71" s="59"/>
      <c r="F71" s="59"/>
      <c r="G71" s="26"/>
      <c r="H71" s="18"/>
      <c r="I71" s="19"/>
      <c r="J71" s="16"/>
      <c r="K71" s="50"/>
      <c r="L71" s="50"/>
      <c r="M71" s="50"/>
      <c r="N71" s="50"/>
      <c r="O71" s="50"/>
      <c r="P71" s="50"/>
      <c r="Q71" s="50"/>
      <c r="R71" s="50"/>
      <c r="S71" s="51"/>
    </row>
    <row r="72" spans="1:19" ht="15.75" x14ac:dyDescent="0.25">
      <c r="A72" s="66"/>
      <c r="B72" s="52"/>
      <c r="C72" s="55"/>
      <c r="D72" s="56"/>
      <c r="E72" s="59"/>
      <c r="F72" s="59"/>
      <c r="G72" s="13"/>
      <c r="H72" s="18"/>
      <c r="I72" s="19"/>
      <c r="J72" s="16"/>
      <c r="K72" s="50"/>
      <c r="L72" s="50"/>
      <c r="M72" s="50"/>
      <c r="N72" s="50"/>
      <c r="O72" s="50"/>
      <c r="P72" s="50"/>
      <c r="Q72" s="50"/>
      <c r="R72" s="50"/>
      <c r="S72" s="51"/>
    </row>
    <row r="73" spans="1:19" ht="15.75" x14ac:dyDescent="0.25">
      <c r="A73" s="66"/>
      <c r="B73" s="52"/>
      <c r="C73" s="55"/>
      <c r="D73" s="56"/>
      <c r="E73" s="59"/>
      <c r="F73" s="59"/>
      <c r="G73" s="13"/>
      <c r="H73" s="18"/>
      <c r="I73" s="19"/>
      <c r="J73" s="16"/>
      <c r="K73" s="50"/>
      <c r="L73" s="50"/>
      <c r="M73" s="50"/>
      <c r="N73" s="50"/>
      <c r="O73" s="50"/>
      <c r="P73" s="50"/>
      <c r="Q73" s="50"/>
      <c r="R73" s="50"/>
      <c r="S73" s="51"/>
    </row>
    <row r="74" spans="1:19" ht="15.75" x14ac:dyDescent="0.25">
      <c r="A74" s="66"/>
      <c r="B74" s="52"/>
      <c r="C74" s="55"/>
      <c r="D74" s="56"/>
      <c r="E74" s="59"/>
      <c r="F74" s="59"/>
      <c r="G74" s="13"/>
      <c r="H74" s="18"/>
      <c r="I74" s="19"/>
      <c r="J74" s="16"/>
      <c r="K74" s="50"/>
      <c r="L74" s="50"/>
      <c r="M74" s="50"/>
      <c r="N74" s="50"/>
      <c r="O74" s="50"/>
      <c r="P74" s="50"/>
      <c r="Q74" s="50"/>
      <c r="R74" s="50"/>
      <c r="S74" s="51"/>
    </row>
    <row r="75" spans="1:19" ht="15.75" x14ac:dyDescent="0.25">
      <c r="A75" s="66"/>
      <c r="B75" s="52"/>
      <c r="C75" s="57"/>
      <c r="D75" s="58"/>
      <c r="E75" s="60"/>
      <c r="F75" s="60"/>
      <c r="G75" s="13"/>
      <c r="H75" s="18"/>
      <c r="I75" s="19"/>
      <c r="J75" s="16"/>
      <c r="K75" s="50"/>
      <c r="L75" s="50"/>
      <c r="M75" s="50"/>
      <c r="N75" s="50"/>
      <c r="O75" s="50"/>
      <c r="P75" s="50"/>
      <c r="Q75" s="50"/>
      <c r="R75" s="50"/>
      <c r="S75" s="51"/>
    </row>
    <row r="76" spans="1:19" ht="15.75" x14ac:dyDescent="0.25">
      <c r="A76" s="66"/>
      <c r="B76" s="52"/>
      <c r="C76" s="20"/>
      <c r="D76" s="21"/>
      <c r="E76" s="22"/>
      <c r="F76" s="22"/>
      <c r="G76" s="22"/>
      <c r="H76" s="23"/>
      <c r="I76" s="24"/>
      <c r="J76" s="25"/>
      <c r="K76" s="50"/>
      <c r="L76" s="50"/>
      <c r="M76" s="50"/>
      <c r="N76" s="50"/>
      <c r="O76" s="50"/>
      <c r="P76" s="50"/>
      <c r="Q76" s="50"/>
      <c r="R76" s="50"/>
      <c r="S76" s="51"/>
    </row>
    <row r="77" spans="1:19" ht="15.75" x14ac:dyDescent="0.25">
      <c r="A77" s="66"/>
      <c r="B77" s="52" t="s">
        <v>55</v>
      </c>
      <c r="C77" s="53"/>
      <c r="D77" s="54"/>
      <c r="E77" s="59"/>
      <c r="F77" s="59"/>
      <c r="G77" s="13"/>
      <c r="H77" s="14"/>
      <c r="I77" s="15"/>
      <c r="J77" s="16"/>
      <c r="K77" s="50"/>
      <c r="L77" s="50"/>
      <c r="M77" s="50"/>
      <c r="N77" s="50"/>
      <c r="O77" s="50"/>
      <c r="P77" s="50"/>
      <c r="Q77" s="50"/>
      <c r="R77" s="50"/>
      <c r="S77" s="51"/>
    </row>
    <row r="78" spans="1:19" ht="15.75" x14ac:dyDescent="0.25">
      <c r="A78" s="66"/>
      <c r="B78" s="52"/>
      <c r="C78" s="55"/>
      <c r="D78" s="56"/>
      <c r="E78" s="59"/>
      <c r="F78" s="59"/>
      <c r="G78" s="13"/>
      <c r="H78" s="14"/>
      <c r="I78" s="15"/>
      <c r="J78" s="16"/>
      <c r="K78" s="50"/>
      <c r="L78" s="50"/>
      <c r="M78" s="50"/>
      <c r="N78" s="50"/>
      <c r="O78" s="50"/>
      <c r="P78" s="50"/>
      <c r="Q78" s="50"/>
      <c r="R78" s="50"/>
      <c r="S78" s="51"/>
    </row>
    <row r="79" spans="1:19" ht="15.75" x14ac:dyDescent="0.25">
      <c r="A79" s="66"/>
      <c r="B79" s="52"/>
      <c r="C79" s="55"/>
      <c r="D79" s="56"/>
      <c r="E79" s="59"/>
      <c r="F79" s="59"/>
      <c r="G79" s="13"/>
      <c r="H79" s="18"/>
      <c r="I79" s="19"/>
      <c r="J79" s="16"/>
      <c r="K79" s="50"/>
      <c r="L79" s="50"/>
      <c r="M79" s="50"/>
      <c r="N79" s="50"/>
      <c r="O79" s="50"/>
      <c r="P79" s="50"/>
      <c r="Q79" s="50"/>
      <c r="R79" s="50"/>
      <c r="S79" s="51"/>
    </row>
    <row r="80" spans="1:19" ht="15.75" x14ac:dyDescent="0.25">
      <c r="A80" s="66"/>
      <c r="B80" s="52"/>
      <c r="C80" s="55"/>
      <c r="D80" s="56"/>
      <c r="E80" s="59"/>
      <c r="F80" s="59"/>
      <c r="G80" s="26"/>
      <c r="H80" s="18"/>
      <c r="I80" s="19"/>
      <c r="J80" s="16"/>
      <c r="K80" s="50"/>
      <c r="L80" s="50"/>
      <c r="M80" s="50"/>
      <c r="N80" s="50"/>
      <c r="O80" s="50"/>
      <c r="P80" s="50"/>
      <c r="Q80" s="50"/>
      <c r="R80" s="50"/>
      <c r="S80" s="51"/>
    </row>
    <row r="81" spans="1:19" ht="15.75" x14ac:dyDescent="0.25">
      <c r="A81" s="66"/>
      <c r="B81" s="52"/>
      <c r="C81" s="55"/>
      <c r="D81" s="56"/>
      <c r="E81" s="59"/>
      <c r="F81" s="59"/>
      <c r="G81" s="13"/>
      <c r="H81" s="18"/>
      <c r="I81" s="19"/>
      <c r="J81" s="16"/>
      <c r="K81" s="50"/>
      <c r="L81" s="50"/>
      <c r="M81" s="50"/>
      <c r="N81" s="50"/>
      <c r="O81" s="50"/>
      <c r="P81" s="50"/>
      <c r="Q81" s="50"/>
      <c r="R81" s="50"/>
      <c r="S81" s="51"/>
    </row>
    <row r="82" spans="1:19" ht="15.75" x14ac:dyDescent="0.25">
      <c r="A82" s="66"/>
      <c r="B82" s="52"/>
      <c r="C82" s="55"/>
      <c r="D82" s="56"/>
      <c r="E82" s="59"/>
      <c r="F82" s="59"/>
      <c r="G82" s="13"/>
      <c r="H82" s="18"/>
      <c r="I82" s="19"/>
      <c r="J82" s="16"/>
      <c r="K82" s="50"/>
      <c r="L82" s="50"/>
      <c r="M82" s="50"/>
      <c r="N82" s="50"/>
      <c r="O82" s="50"/>
      <c r="P82" s="50"/>
      <c r="Q82" s="50"/>
      <c r="R82" s="50"/>
      <c r="S82" s="51"/>
    </row>
    <row r="83" spans="1:19" ht="15.75" x14ac:dyDescent="0.25">
      <c r="A83" s="66"/>
      <c r="B83" s="52"/>
      <c r="C83" s="55"/>
      <c r="D83" s="56"/>
      <c r="E83" s="59"/>
      <c r="F83" s="59"/>
      <c r="G83" s="13"/>
      <c r="H83" s="18"/>
      <c r="I83" s="19"/>
      <c r="J83" s="16"/>
      <c r="K83" s="50"/>
      <c r="L83" s="50"/>
      <c r="M83" s="50"/>
      <c r="N83" s="50"/>
      <c r="O83" s="50"/>
      <c r="P83" s="50"/>
      <c r="Q83" s="50"/>
      <c r="R83" s="50"/>
      <c r="S83" s="51"/>
    </row>
    <row r="84" spans="1:19" ht="15.75" x14ac:dyDescent="0.25">
      <c r="A84" s="66"/>
      <c r="B84" s="52"/>
      <c r="C84" s="55"/>
      <c r="D84" s="56"/>
      <c r="E84" s="59"/>
      <c r="F84" s="59"/>
      <c r="G84" s="26"/>
      <c r="H84" s="18"/>
      <c r="I84" s="19"/>
      <c r="J84" s="16"/>
      <c r="K84" s="50"/>
      <c r="L84" s="50"/>
      <c r="M84" s="50"/>
      <c r="N84" s="50"/>
      <c r="O84" s="50"/>
      <c r="P84" s="50"/>
      <c r="Q84" s="50"/>
      <c r="R84" s="50"/>
      <c r="S84" s="51"/>
    </row>
    <row r="85" spans="1:19" ht="15.75" x14ac:dyDescent="0.25">
      <c r="A85" s="66"/>
      <c r="B85" s="52"/>
      <c r="C85" s="55"/>
      <c r="D85" s="56"/>
      <c r="E85" s="59"/>
      <c r="F85" s="59"/>
      <c r="G85" s="13"/>
      <c r="H85" s="18"/>
      <c r="I85" s="19"/>
      <c r="J85" s="16"/>
      <c r="K85" s="50"/>
      <c r="L85" s="50"/>
      <c r="M85" s="50"/>
      <c r="N85" s="50"/>
      <c r="O85" s="50"/>
      <c r="P85" s="50"/>
      <c r="Q85" s="50"/>
      <c r="R85" s="50"/>
      <c r="S85" s="51"/>
    </row>
    <row r="86" spans="1:19" ht="15.75" x14ac:dyDescent="0.25">
      <c r="A86" s="66"/>
      <c r="B86" s="52"/>
      <c r="C86" s="55"/>
      <c r="D86" s="56"/>
      <c r="E86" s="59"/>
      <c r="F86" s="59"/>
      <c r="G86" s="13"/>
      <c r="H86" s="18"/>
      <c r="I86" s="19"/>
      <c r="J86" s="16"/>
      <c r="K86" s="50"/>
      <c r="L86" s="50"/>
      <c r="M86" s="50"/>
      <c r="N86" s="50"/>
      <c r="O86" s="50"/>
      <c r="P86" s="50"/>
      <c r="Q86" s="50"/>
      <c r="R86" s="50"/>
      <c r="S86" s="51"/>
    </row>
    <row r="87" spans="1:19" ht="15.75" x14ac:dyDescent="0.25">
      <c r="A87" s="66"/>
      <c r="B87" s="52"/>
      <c r="C87" s="55"/>
      <c r="D87" s="56"/>
      <c r="E87" s="59"/>
      <c r="F87" s="59"/>
      <c r="G87" s="13"/>
      <c r="H87" s="18"/>
      <c r="I87" s="19"/>
      <c r="J87" s="16"/>
      <c r="K87" s="50"/>
      <c r="L87" s="50"/>
      <c r="M87" s="50"/>
      <c r="N87" s="50"/>
      <c r="O87" s="50"/>
      <c r="P87" s="50"/>
      <c r="Q87" s="50"/>
      <c r="R87" s="50"/>
      <c r="S87" s="51"/>
    </row>
    <row r="88" spans="1:19" ht="15.75" x14ac:dyDescent="0.25">
      <c r="A88" s="66"/>
      <c r="B88" s="52"/>
      <c r="C88" s="57"/>
      <c r="D88" s="58"/>
      <c r="E88" s="60"/>
      <c r="F88" s="60"/>
      <c r="G88" s="13"/>
      <c r="H88" s="18"/>
      <c r="I88" s="19"/>
      <c r="J88" s="16"/>
      <c r="K88" s="50"/>
      <c r="L88" s="50"/>
      <c r="M88" s="50"/>
      <c r="N88" s="50"/>
      <c r="O88" s="50"/>
      <c r="P88" s="50"/>
      <c r="Q88" s="50"/>
      <c r="R88" s="50"/>
      <c r="S88" s="51"/>
    </row>
    <row r="89" spans="1:19" ht="15.75" x14ac:dyDescent="0.25">
      <c r="A89" s="66"/>
      <c r="B89" s="52"/>
      <c r="C89" s="20"/>
      <c r="D89" s="21"/>
      <c r="E89" s="22"/>
      <c r="F89" s="22"/>
      <c r="G89" s="22"/>
      <c r="H89" s="23"/>
      <c r="I89" s="24"/>
      <c r="J89" s="25"/>
      <c r="K89" s="50"/>
      <c r="L89" s="50"/>
      <c r="M89" s="50"/>
      <c r="N89" s="50"/>
      <c r="O89" s="50"/>
      <c r="P89" s="50"/>
      <c r="Q89" s="50"/>
      <c r="R89" s="50"/>
      <c r="S89" s="51"/>
    </row>
    <row r="90" spans="1:19" ht="15.75" x14ac:dyDescent="0.25">
      <c r="A90" s="66"/>
      <c r="B90" s="52" t="s">
        <v>56</v>
      </c>
      <c r="C90" s="53"/>
      <c r="D90" s="54"/>
      <c r="E90" s="59"/>
      <c r="F90" s="59"/>
      <c r="G90" s="13"/>
      <c r="H90" s="14"/>
      <c r="I90" s="15"/>
      <c r="J90" s="16"/>
      <c r="K90" s="50"/>
      <c r="L90" s="50"/>
      <c r="M90" s="50"/>
      <c r="N90" s="50"/>
      <c r="O90" s="50"/>
      <c r="P90" s="50"/>
      <c r="Q90" s="50"/>
      <c r="R90" s="50"/>
      <c r="S90" s="51"/>
    </row>
    <row r="91" spans="1:19" ht="15.75" x14ac:dyDescent="0.25">
      <c r="A91" s="66"/>
      <c r="B91" s="52"/>
      <c r="C91" s="55"/>
      <c r="D91" s="56"/>
      <c r="E91" s="59"/>
      <c r="F91" s="59"/>
      <c r="G91" s="13"/>
      <c r="H91" s="14"/>
      <c r="I91" s="19"/>
      <c r="J91" s="16"/>
      <c r="K91" s="50"/>
      <c r="L91" s="50"/>
      <c r="M91" s="50"/>
      <c r="N91" s="50"/>
      <c r="O91" s="50"/>
      <c r="P91" s="50"/>
      <c r="Q91" s="50"/>
      <c r="R91" s="50"/>
      <c r="S91" s="51"/>
    </row>
    <row r="92" spans="1:19" ht="15.75" x14ac:dyDescent="0.25">
      <c r="A92" s="66"/>
      <c r="B92" s="52"/>
      <c r="C92" s="55"/>
      <c r="D92" s="56"/>
      <c r="E92" s="59"/>
      <c r="F92" s="59"/>
      <c r="G92" s="13"/>
      <c r="H92" s="14"/>
      <c r="I92" s="19"/>
      <c r="J92" s="16"/>
      <c r="K92" s="50"/>
      <c r="L92" s="50"/>
      <c r="M92" s="50"/>
      <c r="N92" s="50"/>
      <c r="O92" s="50"/>
      <c r="P92" s="50"/>
      <c r="Q92" s="50"/>
      <c r="R92" s="50"/>
      <c r="S92" s="51"/>
    </row>
    <row r="93" spans="1:19" ht="15.75" x14ac:dyDescent="0.25">
      <c r="A93" s="66"/>
      <c r="B93" s="52"/>
      <c r="C93" s="55"/>
      <c r="D93" s="56"/>
      <c r="E93" s="59"/>
      <c r="F93" s="59"/>
      <c r="G93" s="26"/>
      <c r="H93" s="18"/>
      <c r="I93" s="19"/>
      <c r="J93" s="16"/>
      <c r="K93" s="50"/>
      <c r="L93" s="50"/>
      <c r="M93" s="50"/>
      <c r="N93" s="50"/>
      <c r="O93" s="50"/>
      <c r="P93" s="50"/>
      <c r="Q93" s="50"/>
      <c r="R93" s="50"/>
      <c r="S93" s="51"/>
    </row>
    <row r="94" spans="1:19" ht="15.75" x14ac:dyDescent="0.25">
      <c r="A94" s="66"/>
      <c r="B94" s="52"/>
      <c r="C94" s="55"/>
      <c r="D94" s="56"/>
      <c r="E94" s="59"/>
      <c r="F94" s="59"/>
      <c r="G94" s="13"/>
      <c r="H94" s="18"/>
      <c r="I94" s="19"/>
      <c r="J94" s="16"/>
      <c r="K94" s="50"/>
      <c r="L94" s="50"/>
      <c r="M94" s="50"/>
      <c r="N94" s="50"/>
      <c r="O94" s="50"/>
      <c r="P94" s="50"/>
      <c r="Q94" s="50"/>
      <c r="R94" s="50"/>
      <c r="S94" s="51"/>
    </row>
    <row r="95" spans="1:19" ht="15.75" x14ac:dyDescent="0.25">
      <c r="A95" s="66"/>
      <c r="B95" s="52"/>
      <c r="C95" s="55"/>
      <c r="D95" s="56"/>
      <c r="E95" s="59"/>
      <c r="F95" s="59"/>
      <c r="G95" s="13"/>
      <c r="H95" s="18"/>
      <c r="I95" s="19"/>
      <c r="J95" s="16"/>
      <c r="K95" s="50"/>
      <c r="L95" s="50"/>
      <c r="M95" s="50"/>
      <c r="N95" s="50"/>
      <c r="O95" s="50"/>
      <c r="P95" s="50"/>
      <c r="Q95" s="50"/>
      <c r="R95" s="50"/>
      <c r="S95" s="51"/>
    </row>
    <row r="96" spans="1:19" ht="15.75" x14ac:dyDescent="0.25">
      <c r="A96" s="66"/>
      <c r="B96" s="52"/>
      <c r="C96" s="55"/>
      <c r="D96" s="56"/>
      <c r="E96" s="59"/>
      <c r="F96" s="59"/>
      <c r="G96" s="13"/>
      <c r="H96" s="18"/>
      <c r="I96" s="19"/>
      <c r="J96" s="16"/>
      <c r="K96" s="50"/>
      <c r="L96" s="50"/>
      <c r="M96" s="50"/>
      <c r="N96" s="50"/>
      <c r="O96" s="50"/>
      <c r="P96" s="50"/>
      <c r="Q96" s="50"/>
      <c r="R96" s="50"/>
      <c r="S96" s="51"/>
    </row>
    <row r="97" spans="1:19" ht="15.75" x14ac:dyDescent="0.25">
      <c r="A97" s="66"/>
      <c r="B97" s="52"/>
      <c r="C97" s="55"/>
      <c r="D97" s="56"/>
      <c r="E97" s="59"/>
      <c r="F97" s="59"/>
      <c r="G97" s="13"/>
      <c r="H97" s="18"/>
      <c r="I97" s="19"/>
      <c r="J97" s="16"/>
      <c r="K97" s="50"/>
      <c r="L97" s="50"/>
      <c r="M97" s="50"/>
      <c r="N97" s="50"/>
      <c r="O97" s="50"/>
      <c r="P97" s="50"/>
      <c r="Q97" s="50"/>
      <c r="R97" s="50"/>
      <c r="S97" s="51"/>
    </row>
    <row r="98" spans="1:19" ht="15.75" x14ac:dyDescent="0.25">
      <c r="A98" s="66"/>
      <c r="B98" s="52"/>
      <c r="C98" s="55"/>
      <c r="D98" s="56"/>
      <c r="E98" s="59"/>
      <c r="F98" s="59"/>
      <c r="G98" s="13"/>
      <c r="H98" s="18"/>
      <c r="I98" s="19"/>
      <c r="J98" s="16"/>
      <c r="K98" s="50"/>
      <c r="L98" s="50"/>
      <c r="M98" s="50"/>
      <c r="N98" s="50"/>
      <c r="O98" s="50"/>
      <c r="P98" s="50"/>
      <c r="Q98" s="50"/>
      <c r="R98" s="50"/>
      <c r="S98" s="51"/>
    </row>
    <row r="99" spans="1:19" ht="15.75" x14ac:dyDescent="0.25">
      <c r="A99" s="66"/>
      <c r="B99" s="52"/>
      <c r="C99" s="55"/>
      <c r="D99" s="56"/>
      <c r="E99" s="59"/>
      <c r="F99" s="59"/>
      <c r="G99" s="13"/>
      <c r="H99" s="18"/>
      <c r="I99" s="19"/>
      <c r="J99" s="16"/>
      <c r="K99" s="50"/>
      <c r="L99" s="50"/>
      <c r="M99" s="50"/>
      <c r="N99" s="50"/>
      <c r="O99" s="50"/>
      <c r="P99" s="50"/>
      <c r="Q99" s="50"/>
      <c r="R99" s="50"/>
      <c r="S99" s="51"/>
    </row>
    <row r="100" spans="1:19" ht="15.75" x14ac:dyDescent="0.25">
      <c r="A100" s="66"/>
      <c r="B100" s="52"/>
      <c r="C100" s="55"/>
      <c r="D100" s="56"/>
      <c r="E100" s="59"/>
      <c r="F100" s="59"/>
      <c r="G100" s="13"/>
      <c r="H100" s="18"/>
      <c r="I100" s="19"/>
      <c r="J100" s="16"/>
      <c r="K100" s="50"/>
      <c r="L100" s="50"/>
      <c r="M100" s="50"/>
      <c r="N100" s="50"/>
      <c r="O100" s="50"/>
      <c r="P100" s="50"/>
      <c r="Q100" s="50"/>
      <c r="R100" s="50"/>
      <c r="S100" s="51"/>
    </row>
    <row r="101" spans="1:19" ht="15.75" x14ac:dyDescent="0.25">
      <c r="A101" s="66"/>
      <c r="B101" s="52"/>
      <c r="C101" s="57"/>
      <c r="D101" s="58"/>
      <c r="E101" s="60"/>
      <c r="F101" s="60"/>
      <c r="G101" s="13"/>
      <c r="H101" s="18"/>
      <c r="I101" s="19"/>
      <c r="J101" s="16"/>
      <c r="K101" s="50"/>
      <c r="L101" s="50"/>
      <c r="M101" s="50"/>
      <c r="N101" s="50"/>
      <c r="O101" s="50"/>
      <c r="P101" s="50"/>
      <c r="Q101" s="50"/>
      <c r="R101" s="50"/>
      <c r="S101" s="51"/>
    </row>
    <row r="102" spans="1:19" ht="15.75" x14ac:dyDescent="0.25">
      <c r="A102" s="66"/>
      <c r="B102" s="52"/>
      <c r="C102" s="20"/>
      <c r="D102" s="21"/>
      <c r="E102" s="22"/>
      <c r="F102" s="22"/>
      <c r="G102" s="22"/>
      <c r="H102" s="23"/>
      <c r="I102" s="24"/>
      <c r="J102" s="25"/>
      <c r="K102" s="50"/>
      <c r="L102" s="50"/>
      <c r="M102" s="50"/>
      <c r="N102" s="50"/>
      <c r="O102" s="50"/>
      <c r="P102" s="50"/>
      <c r="Q102" s="50"/>
      <c r="R102" s="50"/>
      <c r="S102" s="51"/>
    </row>
    <row r="103" spans="1:19" ht="15.75" x14ac:dyDescent="0.25">
      <c r="A103" s="66"/>
      <c r="B103" s="52" t="s">
        <v>57</v>
      </c>
      <c r="C103" s="53"/>
      <c r="D103" s="54"/>
      <c r="E103" s="59"/>
      <c r="F103" s="59"/>
      <c r="G103" s="13"/>
      <c r="H103" s="14"/>
      <c r="I103" s="15"/>
      <c r="J103" s="16"/>
      <c r="K103" s="50"/>
      <c r="L103" s="50"/>
      <c r="M103" s="50"/>
      <c r="N103" s="50"/>
      <c r="O103" s="50"/>
      <c r="P103" s="50"/>
      <c r="Q103" s="50"/>
      <c r="R103" s="50"/>
      <c r="S103" s="51"/>
    </row>
    <row r="104" spans="1:19" ht="15.75" x14ac:dyDescent="0.25">
      <c r="A104" s="66"/>
      <c r="B104" s="52"/>
      <c r="C104" s="55"/>
      <c r="D104" s="56"/>
      <c r="E104" s="59"/>
      <c r="F104" s="59"/>
      <c r="G104" s="13"/>
      <c r="H104" s="14"/>
      <c r="I104" s="15"/>
      <c r="J104" s="16"/>
      <c r="K104" s="50"/>
      <c r="L104" s="50"/>
      <c r="M104" s="50"/>
      <c r="N104" s="50"/>
      <c r="O104" s="50"/>
      <c r="P104" s="50"/>
      <c r="Q104" s="50"/>
      <c r="R104" s="50"/>
      <c r="S104" s="51"/>
    </row>
    <row r="105" spans="1:19" ht="15.75" x14ac:dyDescent="0.25">
      <c r="A105" s="66"/>
      <c r="B105" s="52"/>
      <c r="C105" s="55"/>
      <c r="D105" s="56"/>
      <c r="E105" s="59"/>
      <c r="F105" s="59"/>
      <c r="G105" s="13"/>
      <c r="H105" s="18"/>
      <c r="I105" s="19"/>
      <c r="J105" s="16"/>
      <c r="K105" s="50"/>
      <c r="L105" s="50"/>
      <c r="M105" s="50"/>
      <c r="N105" s="50"/>
      <c r="O105" s="50"/>
      <c r="P105" s="50"/>
      <c r="Q105" s="50"/>
      <c r="R105" s="50"/>
      <c r="S105" s="51"/>
    </row>
    <row r="106" spans="1:19" ht="15.75" x14ac:dyDescent="0.25">
      <c r="A106" s="66"/>
      <c r="B106" s="52"/>
      <c r="C106" s="55"/>
      <c r="D106" s="56"/>
      <c r="E106" s="59"/>
      <c r="F106" s="59"/>
      <c r="G106" s="26"/>
      <c r="H106" s="18"/>
      <c r="I106" s="19"/>
      <c r="J106" s="16"/>
      <c r="K106" s="50"/>
      <c r="L106" s="50"/>
      <c r="M106" s="50"/>
      <c r="N106" s="50"/>
      <c r="O106" s="50"/>
      <c r="P106" s="50"/>
      <c r="Q106" s="50"/>
      <c r="R106" s="50"/>
      <c r="S106" s="51"/>
    </row>
    <row r="107" spans="1:19" ht="15.75" x14ac:dyDescent="0.25">
      <c r="A107" s="66"/>
      <c r="B107" s="52"/>
      <c r="C107" s="55"/>
      <c r="D107" s="56"/>
      <c r="E107" s="59"/>
      <c r="F107" s="59"/>
      <c r="G107" s="13"/>
      <c r="H107" s="18"/>
      <c r="I107" s="19"/>
      <c r="J107" s="16"/>
      <c r="K107" s="50"/>
      <c r="L107" s="50"/>
      <c r="M107" s="50"/>
      <c r="N107" s="50"/>
      <c r="O107" s="50"/>
      <c r="P107" s="50"/>
      <c r="Q107" s="50"/>
      <c r="R107" s="50"/>
      <c r="S107" s="51"/>
    </row>
    <row r="108" spans="1:19" ht="15.75" x14ac:dyDescent="0.25">
      <c r="A108" s="66"/>
      <c r="B108" s="52"/>
      <c r="C108" s="55"/>
      <c r="D108" s="56"/>
      <c r="E108" s="59"/>
      <c r="F108" s="59"/>
      <c r="G108" s="13"/>
      <c r="H108" s="18"/>
      <c r="I108" s="19"/>
      <c r="J108" s="16"/>
      <c r="K108" s="50"/>
      <c r="L108" s="50"/>
      <c r="M108" s="50"/>
      <c r="N108" s="50"/>
      <c r="O108" s="50"/>
      <c r="P108" s="50"/>
      <c r="Q108" s="50"/>
      <c r="R108" s="50"/>
      <c r="S108" s="51"/>
    </row>
    <row r="109" spans="1:19" ht="15.75" x14ac:dyDescent="0.25">
      <c r="A109" s="66"/>
      <c r="B109" s="52"/>
      <c r="C109" s="55"/>
      <c r="D109" s="56"/>
      <c r="E109" s="59"/>
      <c r="F109" s="59"/>
      <c r="G109" s="13"/>
      <c r="H109" s="18"/>
      <c r="I109" s="19"/>
      <c r="J109" s="16"/>
      <c r="K109" s="50"/>
      <c r="L109" s="50"/>
      <c r="M109" s="50"/>
      <c r="N109" s="50"/>
      <c r="O109" s="50"/>
      <c r="P109" s="50"/>
      <c r="Q109" s="50"/>
      <c r="R109" s="50"/>
      <c r="S109" s="51"/>
    </row>
    <row r="110" spans="1:19" ht="15.75" x14ac:dyDescent="0.25">
      <c r="A110" s="66"/>
      <c r="B110" s="52"/>
      <c r="C110" s="55"/>
      <c r="D110" s="56"/>
      <c r="E110" s="59"/>
      <c r="F110" s="59"/>
      <c r="G110" s="26"/>
      <c r="H110" s="18"/>
      <c r="I110" s="19"/>
      <c r="J110" s="16"/>
      <c r="K110" s="50"/>
      <c r="L110" s="50"/>
      <c r="M110" s="50"/>
      <c r="N110" s="50"/>
      <c r="O110" s="50"/>
      <c r="P110" s="50"/>
      <c r="Q110" s="50"/>
      <c r="R110" s="50"/>
      <c r="S110" s="51"/>
    </row>
    <row r="111" spans="1:19" ht="15.75" x14ac:dyDescent="0.25">
      <c r="A111" s="66"/>
      <c r="B111" s="52"/>
      <c r="C111" s="55"/>
      <c r="D111" s="56"/>
      <c r="E111" s="59"/>
      <c r="F111" s="59"/>
      <c r="G111" s="13"/>
      <c r="H111" s="18"/>
      <c r="I111" s="19"/>
      <c r="J111" s="16"/>
      <c r="K111" s="50"/>
      <c r="L111" s="50"/>
      <c r="M111" s="50"/>
      <c r="N111" s="50"/>
      <c r="O111" s="50"/>
      <c r="P111" s="50"/>
      <c r="Q111" s="50"/>
      <c r="R111" s="50"/>
      <c r="S111" s="51"/>
    </row>
    <row r="112" spans="1:19" ht="15.75" x14ac:dyDescent="0.25">
      <c r="A112" s="66"/>
      <c r="B112" s="52"/>
      <c r="C112" s="55"/>
      <c r="D112" s="56"/>
      <c r="E112" s="59"/>
      <c r="F112" s="59"/>
      <c r="G112" s="13"/>
      <c r="H112" s="18"/>
      <c r="I112" s="19"/>
      <c r="J112" s="16"/>
      <c r="K112" s="50"/>
      <c r="L112" s="50"/>
      <c r="M112" s="50"/>
      <c r="N112" s="50"/>
      <c r="O112" s="50"/>
      <c r="P112" s="50"/>
      <c r="Q112" s="50"/>
      <c r="R112" s="50"/>
      <c r="S112" s="51"/>
    </row>
    <row r="113" spans="1:19" ht="15.75" x14ac:dyDescent="0.25">
      <c r="A113" s="66"/>
      <c r="B113" s="52"/>
      <c r="C113" s="55"/>
      <c r="D113" s="56"/>
      <c r="E113" s="59"/>
      <c r="F113" s="59"/>
      <c r="G113" s="13"/>
      <c r="H113" s="18"/>
      <c r="I113" s="19"/>
      <c r="J113" s="16"/>
      <c r="K113" s="50"/>
      <c r="L113" s="50"/>
      <c r="M113" s="50"/>
      <c r="N113" s="50"/>
      <c r="O113" s="50"/>
      <c r="P113" s="50"/>
      <c r="Q113" s="50"/>
      <c r="R113" s="50"/>
      <c r="S113" s="51"/>
    </row>
    <row r="114" spans="1:19" ht="15.75" x14ac:dyDescent="0.25">
      <c r="A114" s="66"/>
      <c r="B114" s="52"/>
      <c r="C114" s="57"/>
      <c r="D114" s="58"/>
      <c r="E114" s="60"/>
      <c r="F114" s="60"/>
      <c r="G114" s="13"/>
      <c r="H114" s="18"/>
      <c r="I114" s="19"/>
      <c r="J114" s="16"/>
      <c r="K114" s="50"/>
      <c r="L114" s="50"/>
      <c r="M114" s="50"/>
      <c r="N114" s="50"/>
      <c r="O114" s="50"/>
      <c r="P114" s="50"/>
      <c r="Q114" s="50"/>
      <c r="R114" s="50"/>
      <c r="S114" s="51"/>
    </row>
    <row r="115" spans="1:19" ht="15.75" x14ac:dyDescent="0.25">
      <c r="A115" s="66"/>
      <c r="B115" s="52"/>
      <c r="C115" s="20"/>
      <c r="D115" s="21"/>
      <c r="E115" s="22"/>
      <c r="F115" s="22"/>
      <c r="G115" s="22"/>
      <c r="H115" s="23"/>
      <c r="I115" s="24"/>
      <c r="J115" s="25"/>
      <c r="K115" s="50"/>
      <c r="L115" s="50"/>
      <c r="M115" s="50"/>
      <c r="N115" s="50"/>
      <c r="O115" s="50"/>
      <c r="P115" s="50"/>
      <c r="Q115" s="50"/>
      <c r="R115" s="50"/>
      <c r="S115" s="51"/>
    </row>
    <row r="116" spans="1:19" ht="15.75" x14ac:dyDescent="0.25">
      <c r="A116" s="66"/>
      <c r="B116" s="52" t="s">
        <v>58</v>
      </c>
      <c r="C116" s="53"/>
      <c r="D116" s="54"/>
      <c r="E116" s="59"/>
      <c r="F116" s="59"/>
      <c r="G116" s="13"/>
      <c r="H116" s="14"/>
      <c r="I116" s="15"/>
      <c r="J116" s="16"/>
      <c r="K116" s="50"/>
      <c r="L116" s="50"/>
      <c r="M116" s="50"/>
      <c r="N116" s="50"/>
      <c r="O116" s="50"/>
      <c r="P116" s="50"/>
      <c r="Q116" s="50"/>
      <c r="R116" s="50"/>
      <c r="S116" s="51"/>
    </row>
    <row r="117" spans="1:19" ht="15.75" x14ac:dyDescent="0.25">
      <c r="A117" s="66"/>
      <c r="B117" s="52"/>
      <c r="C117" s="55"/>
      <c r="D117" s="56"/>
      <c r="E117" s="59"/>
      <c r="F117" s="59"/>
      <c r="G117" s="13"/>
      <c r="H117" s="14"/>
      <c r="I117" s="15"/>
      <c r="J117" s="16"/>
      <c r="K117" s="50"/>
      <c r="L117" s="50"/>
      <c r="M117" s="50"/>
      <c r="N117" s="50"/>
      <c r="O117" s="50"/>
      <c r="P117" s="50"/>
      <c r="Q117" s="50"/>
      <c r="R117" s="50"/>
      <c r="S117" s="51"/>
    </row>
    <row r="118" spans="1:19" ht="15.75" x14ac:dyDescent="0.25">
      <c r="A118" s="66"/>
      <c r="B118" s="52"/>
      <c r="C118" s="55"/>
      <c r="D118" s="56"/>
      <c r="E118" s="59"/>
      <c r="F118" s="59"/>
      <c r="G118" s="13"/>
      <c r="H118" s="18"/>
      <c r="I118" s="15"/>
      <c r="J118" s="16"/>
      <c r="K118" s="50"/>
      <c r="L118" s="50"/>
      <c r="M118" s="50"/>
      <c r="N118" s="50"/>
      <c r="O118" s="50"/>
      <c r="P118" s="50"/>
      <c r="Q118" s="50"/>
      <c r="R118" s="50"/>
      <c r="S118" s="51"/>
    </row>
    <row r="119" spans="1:19" ht="15.75" x14ac:dyDescent="0.25">
      <c r="A119" s="66"/>
      <c r="B119" s="52"/>
      <c r="C119" s="55"/>
      <c r="D119" s="56"/>
      <c r="E119" s="59"/>
      <c r="F119" s="59"/>
      <c r="G119" s="13"/>
      <c r="H119" s="18"/>
      <c r="I119" s="15"/>
      <c r="J119" s="16"/>
      <c r="K119" s="50"/>
      <c r="L119" s="50"/>
      <c r="M119" s="50"/>
      <c r="N119" s="50"/>
      <c r="O119" s="50"/>
      <c r="P119" s="50"/>
      <c r="Q119" s="50"/>
      <c r="R119" s="50"/>
      <c r="S119" s="51"/>
    </row>
    <row r="120" spans="1:19" ht="15.75" x14ac:dyDescent="0.25">
      <c r="A120" s="66"/>
      <c r="B120" s="52"/>
      <c r="C120" s="55"/>
      <c r="D120" s="56"/>
      <c r="E120" s="59"/>
      <c r="F120" s="59"/>
      <c r="G120" s="13"/>
      <c r="H120" s="18"/>
      <c r="I120" s="15"/>
      <c r="J120" s="16"/>
      <c r="K120" s="50"/>
      <c r="L120" s="50"/>
      <c r="M120" s="50"/>
      <c r="N120" s="50"/>
      <c r="O120" s="50"/>
      <c r="P120" s="50"/>
      <c r="Q120" s="50"/>
      <c r="R120" s="50"/>
      <c r="S120" s="51"/>
    </row>
    <row r="121" spans="1:19" ht="15.75" x14ac:dyDescent="0.25">
      <c r="A121" s="66"/>
      <c r="B121" s="52"/>
      <c r="C121" s="55"/>
      <c r="D121" s="56"/>
      <c r="E121" s="59"/>
      <c r="F121" s="59"/>
      <c r="G121" s="13"/>
      <c r="H121" s="18"/>
      <c r="I121" s="15"/>
      <c r="J121" s="16"/>
      <c r="K121" s="50"/>
      <c r="L121" s="50"/>
      <c r="M121" s="50"/>
      <c r="N121" s="50"/>
      <c r="O121" s="50"/>
      <c r="P121" s="50"/>
      <c r="Q121" s="50"/>
      <c r="R121" s="50"/>
      <c r="S121" s="51"/>
    </row>
    <row r="122" spans="1:19" ht="15.75" x14ac:dyDescent="0.25">
      <c r="A122" s="66"/>
      <c r="B122" s="52"/>
      <c r="C122" s="55"/>
      <c r="D122" s="56"/>
      <c r="E122" s="59"/>
      <c r="F122" s="59"/>
      <c r="G122" s="13"/>
      <c r="H122" s="18"/>
      <c r="I122" s="15"/>
      <c r="J122" s="16"/>
      <c r="K122" s="50"/>
      <c r="L122" s="50"/>
      <c r="M122" s="50"/>
      <c r="N122" s="50"/>
      <c r="O122" s="50"/>
      <c r="P122" s="50"/>
      <c r="Q122" s="50"/>
      <c r="R122" s="50"/>
      <c r="S122" s="51"/>
    </row>
    <row r="123" spans="1:19" ht="15.75" x14ac:dyDescent="0.25">
      <c r="A123" s="66"/>
      <c r="B123" s="52"/>
      <c r="C123" s="55"/>
      <c r="D123" s="56"/>
      <c r="E123" s="59"/>
      <c r="F123" s="59"/>
      <c r="G123" s="13"/>
      <c r="H123" s="18"/>
      <c r="I123" s="15"/>
      <c r="J123" s="16"/>
      <c r="K123" s="50"/>
      <c r="L123" s="50"/>
      <c r="M123" s="50"/>
      <c r="N123" s="50"/>
      <c r="O123" s="50"/>
      <c r="P123" s="50"/>
      <c r="Q123" s="50"/>
      <c r="R123" s="50"/>
      <c r="S123" s="51"/>
    </row>
    <row r="124" spans="1:19" ht="15.75" x14ac:dyDescent="0.25">
      <c r="A124" s="66"/>
      <c r="B124" s="52"/>
      <c r="C124" s="55"/>
      <c r="D124" s="56"/>
      <c r="E124" s="59"/>
      <c r="F124" s="59"/>
      <c r="G124" s="13"/>
      <c r="H124" s="18"/>
      <c r="I124" s="19"/>
      <c r="J124" s="16"/>
      <c r="K124" s="50"/>
      <c r="L124" s="50"/>
      <c r="M124" s="50"/>
      <c r="N124" s="50"/>
      <c r="O124" s="50"/>
      <c r="P124" s="50"/>
      <c r="Q124" s="50"/>
      <c r="R124" s="50"/>
      <c r="S124" s="51"/>
    </row>
    <row r="125" spans="1:19" ht="15.75" x14ac:dyDescent="0.25">
      <c r="A125" s="66"/>
      <c r="B125" s="52"/>
      <c r="C125" s="55"/>
      <c r="D125" s="56"/>
      <c r="E125" s="59"/>
      <c r="F125" s="59"/>
      <c r="G125" s="13"/>
      <c r="H125" s="18"/>
      <c r="I125" s="19"/>
      <c r="J125" s="16"/>
      <c r="K125" s="50"/>
      <c r="L125" s="50"/>
      <c r="M125" s="50"/>
      <c r="N125" s="50"/>
      <c r="O125" s="50"/>
      <c r="P125" s="50"/>
      <c r="Q125" s="50"/>
      <c r="R125" s="50"/>
      <c r="S125" s="51"/>
    </row>
    <row r="126" spans="1:19" ht="15.75" x14ac:dyDescent="0.25">
      <c r="A126" s="66"/>
      <c r="B126" s="52"/>
      <c r="C126" s="55"/>
      <c r="D126" s="56"/>
      <c r="E126" s="59"/>
      <c r="F126" s="59"/>
      <c r="G126" s="13"/>
      <c r="H126" s="18"/>
      <c r="I126" s="19"/>
      <c r="J126" s="16"/>
      <c r="K126" s="50"/>
      <c r="L126" s="50"/>
      <c r="M126" s="50"/>
      <c r="N126" s="50"/>
      <c r="O126" s="50"/>
      <c r="P126" s="50"/>
      <c r="Q126" s="50"/>
      <c r="R126" s="50"/>
      <c r="S126" s="51"/>
    </row>
    <row r="127" spans="1:19" ht="15.75" x14ac:dyDescent="0.25">
      <c r="A127" s="66"/>
      <c r="B127" s="52"/>
      <c r="C127" s="57"/>
      <c r="D127" s="58"/>
      <c r="E127" s="60"/>
      <c r="F127" s="60"/>
      <c r="G127" s="13"/>
      <c r="H127" s="18"/>
      <c r="I127" s="19"/>
      <c r="J127" s="16"/>
      <c r="K127" s="50"/>
      <c r="L127" s="50"/>
      <c r="M127" s="50"/>
      <c r="N127" s="50"/>
      <c r="O127" s="50"/>
      <c r="P127" s="50"/>
      <c r="Q127" s="50"/>
      <c r="R127" s="50"/>
      <c r="S127" s="51"/>
    </row>
    <row r="128" spans="1:19" ht="15.75" x14ac:dyDescent="0.25">
      <c r="A128" s="66"/>
      <c r="B128" s="52"/>
      <c r="C128" s="20"/>
      <c r="D128" s="21"/>
      <c r="E128" s="22"/>
      <c r="F128" s="22"/>
      <c r="G128" s="22"/>
      <c r="H128" s="23"/>
      <c r="I128" s="24"/>
      <c r="J128" s="25"/>
      <c r="K128" s="50"/>
      <c r="L128" s="50"/>
      <c r="M128" s="50"/>
      <c r="N128" s="50"/>
      <c r="O128" s="50"/>
      <c r="P128" s="50"/>
      <c r="Q128" s="50"/>
      <c r="R128" s="50"/>
      <c r="S128" s="51"/>
    </row>
    <row r="129" spans="1:19" ht="15.75" x14ac:dyDescent="0.25">
      <c r="A129" s="66"/>
      <c r="B129" s="52" t="s">
        <v>59</v>
      </c>
      <c r="C129" s="53"/>
      <c r="D129" s="54"/>
      <c r="E129" s="59"/>
      <c r="F129" s="59"/>
      <c r="G129" s="13"/>
      <c r="H129" s="14"/>
      <c r="I129" s="15"/>
      <c r="J129" s="16"/>
      <c r="K129" s="50"/>
      <c r="L129" s="50"/>
      <c r="M129" s="50"/>
      <c r="N129" s="50"/>
      <c r="O129" s="50"/>
      <c r="P129" s="50"/>
      <c r="Q129" s="50"/>
      <c r="R129" s="50"/>
      <c r="S129" s="51"/>
    </row>
    <row r="130" spans="1:19" ht="15.75" x14ac:dyDescent="0.25">
      <c r="A130" s="66"/>
      <c r="B130" s="52"/>
      <c r="C130" s="55"/>
      <c r="D130" s="56"/>
      <c r="E130" s="59"/>
      <c r="F130" s="59"/>
      <c r="G130" s="13"/>
      <c r="H130" s="14"/>
      <c r="I130" s="19"/>
      <c r="J130" s="16"/>
      <c r="K130" s="50"/>
      <c r="L130" s="50"/>
      <c r="M130" s="50"/>
      <c r="N130" s="50"/>
      <c r="O130" s="50"/>
      <c r="P130" s="50"/>
      <c r="Q130" s="50"/>
      <c r="R130" s="50"/>
      <c r="S130" s="51"/>
    </row>
    <row r="131" spans="1:19" ht="15.75" x14ac:dyDescent="0.25">
      <c r="A131" s="66"/>
      <c r="B131" s="52"/>
      <c r="C131" s="55"/>
      <c r="D131" s="56"/>
      <c r="E131" s="59"/>
      <c r="F131" s="59"/>
      <c r="G131" s="13"/>
      <c r="H131" s="18"/>
      <c r="I131" s="19"/>
      <c r="J131" s="16"/>
      <c r="K131" s="50"/>
      <c r="L131" s="50"/>
      <c r="M131" s="50"/>
      <c r="N131" s="50"/>
      <c r="O131" s="50"/>
      <c r="P131" s="50"/>
      <c r="Q131" s="50"/>
      <c r="R131" s="50"/>
      <c r="S131" s="51"/>
    </row>
    <row r="132" spans="1:19" ht="15.75" x14ac:dyDescent="0.25">
      <c r="A132" s="66"/>
      <c r="B132" s="52"/>
      <c r="C132" s="55"/>
      <c r="D132" s="56"/>
      <c r="E132" s="59"/>
      <c r="F132" s="59"/>
      <c r="G132" s="26"/>
      <c r="H132" s="18"/>
      <c r="I132" s="19"/>
      <c r="J132" s="16"/>
      <c r="K132" s="50"/>
      <c r="L132" s="50"/>
      <c r="M132" s="50"/>
      <c r="N132" s="50"/>
      <c r="O132" s="50"/>
      <c r="P132" s="50"/>
      <c r="Q132" s="50"/>
      <c r="R132" s="50"/>
      <c r="S132" s="51"/>
    </row>
    <row r="133" spans="1:19" ht="15.75" x14ac:dyDescent="0.25">
      <c r="A133" s="66"/>
      <c r="B133" s="52"/>
      <c r="C133" s="55"/>
      <c r="D133" s="56"/>
      <c r="E133" s="59"/>
      <c r="F133" s="59"/>
      <c r="G133" s="13"/>
      <c r="H133" s="18"/>
      <c r="I133" s="19"/>
      <c r="J133" s="16"/>
      <c r="K133" s="50"/>
      <c r="L133" s="50"/>
      <c r="M133" s="50"/>
      <c r="N133" s="50"/>
      <c r="O133" s="50"/>
      <c r="P133" s="50"/>
      <c r="Q133" s="50"/>
      <c r="R133" s="50"/>
      <c r="S133" s="51"/>
    </row>
    <row r="134" spans="1:19" ht="15.75" x14ac:dyDescent="0.25">
      <c r="A134" s="66"/>
      <c r="B134" s="52"/>
      <c r="C134" s="55"/>
      <c r="D134" s="56"/>
      <c r="E134" s="59"/>
      <c r="F134" s="59"/>
      <c r="G134" s="13"/>
      <c r="H134" s="18"/>
      <c r="I134" s="19"/>
      <c r="J134" s="16"/>
      <c r="K134" s="50"/>
      <c r="L134" s="50"/>
      <c r="M134" s="50"/>
      <c r="N134" s="50"/>
      <c r="O134" s="50"/>
      <c r="P134" s="50"/>
      <c r="Q134" s="50"/>
      <c r="R134" s="50"/>
      <c r="S134" s="51"/>
    </row>
    <row r="135" spans="1:19" ht="15.75" x14ac:dyDescent="0.25">
      <c r="A135" s="66"/>
      <c r="B135" s="52"/>
      <c r="C135" s="55"/>
      <c r="D135" s="56"/>
      <c r="E135" s="59"/>
      <c r="F135" s="59"/>
      <c r="G135" s="13"/>
      <c r="H135" s="18"/>
      <c r="I135" s="19"/>
      <c r="J135" s="16"/>
      <c r="K135" s="50"/>
      <c r="L135" s="50"/>
      <c r="M135" s="50"/>
      <c r="N135" s="50"/>
      <c r="O135" s="50"/>
      <c r="P135" s="50"/>
      <c r="Q135" s="50"/>
      <c r="R135" s="50"/>
      <c r="S135" s="51"/>
    </row>
    <row r="136" spans="1:19" ht="15.75" x14ac:dyDescent="0.25">
      <c r="A136" s="66"/>
      <c r="B136" s="52"/>
      <c r="C136" s="55"/>
      <c r="D136" s="56"/>
      <c r="E136" s="59"/>
      <c r="F136" s="59"/>
      <c r="G136" s="26"/>
      <c r="H136" s="18"/>
      <c r="I136" s="19"/>
      <c r="J136" s="16"/>
      <c r="K136" s="50"/>
      <c r="L136" s="50"/>
      <c r="M136" s="50"/>
      <c r="N136" s="50"/>
      <c r="O136" s="50"/>
      <c r="P136" s="50"/>
      <c r="Q136" s="50"/>
      <c r="R136" s="50"/>
      <c r="S136" s="51"/>
    </row>
    <row r="137" spans="1:19" ht="15.75" x14ac:dyDescent="0.25">
      <c r="A137" s="66"/>
      <c r="B137" s="52"/>
      <c r="C137" s="55"/>
      <c r="D137" s="56"/>
      <c r="E137" s="59"/>
      <c r="F137" s="59"/>
      <c r="G137" s="13"/>
      <c r="H137" s="18"/>
      <c r="I137" s="19"/>
      <c r="J137" s="16"/>
      <c r="K137" s="50"/>
      <c r="L137" s="50"/>
      <c r="M137" s="50"/>
      <c r="N137" s="50"/>
      <c r="O137" s="50"/>
      <c r="P137" s="50"/>
      <c r="Q137" s="50"/>
      <c r="R137" s="50"/>
      <c r="S137" s="51"/>
    </row>
    <row r="138" spans="1:19" ht="15.75" x14ac:dyDescent="0.25">
      <c r="A138" s="66"/>
      <c r="B138" s="52"/>
      <c r="C138" s="55"/>
      <c r="D138" s="56"/>
      <c r="E138" s="59"/>
      <c r="F138" s="59"/>
      <c r="G138" s="13"/>
      <c r="H138" s="18"/>
      <c r="I138" s="19"/>
      <c r="J138" s="16"/>
      <c r="K138" s="50"/>
      <c r="L138" s="50"/>
      <c r="M138" s="50"/>
      <c r="N138" s="50"/>
      <c r="O138" s="50"/>
      <c r="P138" s="50"/>
      <c r="Q138" s="50"/>
      <c r="R138" s="50"/>
      <c r="S138" s="51"/>
    </row>
    <row r="139" spans="1:19" ht="15.75" x14ac:dyDescent="0.25">
      <c r="A139" s="66"/>
      <c r="B139" s="52"/>
      <c r="C139" s="55"/>
      <c r="D139" s="56"/>
      <c r="E139" s="59"/>
      <c r="F139" s="59"/>
      <c r="G139" s="13"/>
      <c r="H139" s="18"/>
      <c r="I139" s="19"/>
      <c r="J139" s="16"/>
      <c r="K139" s="50"/>
      <c r="L139" s="50"/>
      <c r="M139" s="50"/>
      <c r="N139" s="50"/>
      <c r="O139" s="50"/>
      <c r="P139" s="50"/>
      <c r="Q139" s="50"/>
      <c r="R139" s="50"/>
      <c r="S139" s="51"/>
    </row>
    <row r="140" spans="1:19" ht="15.75" x14ac:dyDescent="0.25">
      <c r="A140" s="66"/>
      <c r="B140" s="52"/>
      <c r="C140" s="57"/>
      <c r="D140" s="58"/>
      <c r="E140" s="60"/>
      <c r="F140" s="60"/>
      <c r="G140" s="13"/>
      <c r="H140" s="18"/>
      <c r="I140" s="19"/>
      <c r="J140" s="16"/>
      <c r="K140" s="50"/>
      <c r="L140" s="50"/>
      <c r="M140" s="50"/>
      <c r="N140" s="50"/>
      <c r="O140" s="50"/>
      <c r="P140" s="50"/>
      <c r="Q140" s="50"/>
      <c r="R140" s="50"/>
      <c r="S140" s="51"/>
    </row>
    <row r="141" spans="1:19" ht="16.5" thickBot="1" x14ac:dyDescent="0.3">
      <c r="A141" s="66"/>
      <c r="B141" s="52"/>
      <c r="C141" s="20"/>
      <c r="D141" s="21"/>
      <c r="E141" s="22"/>
      <c r="F141" s="22"/>
      <c r="G141" s="22"/>
      <c r="H141" s="23"/>
      <c r="I141" s="24"/>
      <c r="J141" s="25"/>
      <c r="K141" s="50"/>
      <c r="L141" s="50"/>
      <c r="M141" s="50"/>
      <c r="N141" s="50"/>
      <c r="O141" s="50"/>
      <c r="P141" s="50"/>
      <c r="Q141" s="50"/>
      <c r="R141" s="50"/>
      <c r="S141" s="51"/>
    </row>
    <row r="142" spans="1:19" ht="16.5" thickBot="1" x14ac:dyDescent="0.3">
      <c r="A142" s="67"/>
      <c r="B142" s="27"/>
      <c r="C142" s="27"/>
      <c r="D142" s="27"/>
      <c r="E142" s="28">
        <f>E12+E25+E38+E51+E64+E77</f>
        <v>30</v>
      </c>
      <c r="F142" s="28"/>
      <c r="G142" s="29"/>
      <c r="H142" s="30"/>
      <c r="I142" s="27"/>
      <c r="J142" s="31"/>
      <c r="K142" s="50"/>
      <c r="L142" s="50"/>
      <c r="M142" s="50"/>
      <c r="N142" s="50"/>
      <c r="O142" s="50"/>
      <c r="P142" s="50"/>
      <c r="Q142" s="50"/>
      <c r="R142" s="50"/>
      <c r="S142" s="51"/>
    </row>
    <row r="143" spans="1:19" ht="15.75" x14ac:dyDescent="0.25">
      <c r="A143" s="61" t="s">
        <v>60</v>
      </c>
      <c r="B143" s="52" t="s">
        <v>61</v>
      </c>
      <c r="C143" s="63" t="s">
        <v>62</v>
      </c>
      <c r="D143" s="64"/>
      <c r="E143" s="59">
        <v>15</v>
      </c>
      <c r="F143" s="59" t="s">
        <v>25</v>
      </c>
      <c r="G143" s="32" t="s">
        <v>63</v>
      </c>
      <c r="H143" s="14" t="s">
        <v>64</v>
      </c>
      <c r="I143" s="15" t="s">
        <v>25</v>
      </c>
      <c r="J143" s="16" t="s">
        <v>65</v>
      </c>
      <c r="K143" s="50"/>
      <c r="L143" s="50"/>
      <c r="M143" s="50"/>
      <c r="N143" s="50"/>
      <c r="O143" s="50"/>
      <c r="P143" s="50"/>
      <c r="Q143" s="50"/>
      <c r="R143" s="50"/>
      <c r="S143" s="51"/>
    </row>
    <row r="144" spans="1:19" ht="15.75" x14ac:dyDescent="0.25">
      <c r="A144" s="62"/>
      <c r="B144" s="52"/>
      <c r="C144" s="55"/>
      <c r="D144" s="56"/>
      <c r="E144" s="59"/>
      <c r="F144" s="59"/>
      <c r="G144" s="13" t="s">
        <v>66</v>
      </c>
      <c r="H144" s="14" t="s">
        <v>67</v>
      </c>
      <c r="I144" s="15" t="s">
        <v>25</v>
      </c>
      <c r="J144" s="16" t="s">
        <v>28</v>
      </c>
      <c r="K144" s="50"/>
      <c r="L144" s="50"/>
      <c r="M144" s="50"/>
      <c r="N144" s="50"/>
      <c r="O144" s="50"/>
      <c r="P144" s="50"/>
      <c r="Q144" s="50"/>
      <c r="R144" s="50"/>
      <c r="S144" s="51"/>
    </row>
    <row r="145" spans="1:19" ht="15.75" x14ac:dyDescent="0.25">
      <c r="A145" s="62"/>
      <c r="B145" s="52"/>
      <c r="C145" s="55"/>
      <c r="D145" s="56"/>
      <c r="E145" s="59"/>
      <c r="F145" s="59"/>
      <c r="G145" s="13" t="s">
        <v>68</v>
      </c>
      <c r="H145" s="14" t="s">
        <v>69</v>
      </c>
      <c r="I145" s="15" t="s">
        <v>25</v>
      </c>
      <c r="J145" s="16" t="s">
        <v>28</v>
      </c>
      <c r="K145" s="50"/>
      <c r="L145" s="50"/>
      <c r="M145" s="50"/>
      <c r="N145" s="50"/>
      <c r="O145" s="50"/>
      <c r="P145" s="50"/>
      <c r="Q145" s="50"/>
      <c r="R145" s="50"/>
      <c r="S145" s="51"/>
    </row>
    <row r="146" spans="1:19" ht="15.75" x14ac:dyDescent="0.25">
      <c r="A146" s="62"/>
      <c r="B146" s="52"/>
      <c r="C146" s="55"/>
      <c r="D146" s="56"/>
      <c r="E146" s="59"/>
      <c r="F146" s="59"/>
      <c r="G146" s="32" t="s">
        <v>70</v>
      </c>
      <c r="H146" s="14" t="s">
        <v>71</v>
      </c>
      <c r="I146" s="15" t="s">
        <v>25</v>
      </c>
      <c r="J146" s="16" t="s">
        <v>28</v>
      </c>
      <c r="K146" s="50"/>
      <c r="L146" s="50"/>
      <c r="M146" s="50"/>
      <c r="N146" s="50"/>
      <c r="O146" s="50"/>
      <c r="P146" s="50"/>
      <c r="Q146" s="50"/>
      <c r="R146" s="50"/>
      <c r="S146" s="51"/>
    </row>
    <row r="147" spans="1:19" ht="15.75" x14ac:dyDescent="0.25">
      <c r="A147" s="62"/>
      <c r="B147" s="52"/>
      <c r="C147" s="55"/>
      <c r="D147" s="56"/>
      <c r="E147" s="59"/>
      <c r="F147" s="59"/>
      <c r="G147" s="13"/>
      <c r="H147" s="33"/>
      <c r="I147" s="15"/>
      <c r="J147" s="16"/>
      <c r="K147" s="50"/>
      <c r="L147" s="50"/>
      <c r="M147" s="50"/>
      <c r="N147" s="50"/>
      <c r="O147" s="50"/>
      <c r="P147" s="50"/>
      <c r="Q147" s="50"/>
      <c r="R147" s="50"/>
      <c r="S147" s="51"/>
    </row>
    <row r="148" spans="1:19" ht="15.75" x14ac:dyDescent="0.25">
      <c r="A148" s="62"/>
      <c r="B148" s="52"/>
      <c r="C148" s="55"/>
      <c r="D148" s="56"/>
      <c r="E148" s="59"/>
      <c r="F148" s="59"/>
      <c r="G148" s="13"/>
      <c r="H148" s="14"/>
      <c r="I148" s="19"/>
      <c r="J148" s="16"/>
      <c r="K148" s="50"/>
      <c r="L148" s="50"/>
      <c r="M148" s="50"/>
      <c r="N148" s="50"/>
      <c r="O148" s="50"/>
      <c r="P148" s="50"/>
      <c r="Q148" s="50"/>
      <c r="R148" s="50"/>
      <c r="S148" s="51"/>
    </row>
    <row r="149" spans="1:19" ht="15.75" x14ac:dyDescent="0.25">
      <c r="A149" s="62"/>
      <c r="B149" s="52"/>
      <c r="C149" s="55"/>
      <c r="D149" s="56"/>
      <c r="E149" s="59"/>
      <c r="F149" s="59"/>
      <c r="G149" s="32"/>
      <c r="H149" s="14"/>
      <c r="I149" s="19"/>
      <c r="J149" s="16"/>
      <c r="K149" s="50"/>
      <c r="L149" s="50"/>
      <c r="M149" s="50"/>
      <c r="N149" s="50"/>
      <c r="O149" s="50"/>
      <c r="P149" s="50"/>
      <c r="Q149" s="50"/>
      <c r="R149" s="50"/>
      <c r="S149" s="51"/>
    </row>
    <row r="150" spans="1:19" ht="15.75" x14ac:dyDescent="0.25">
      <c r="A150" s="62"/>
      <c r="B150" s="52"/>
      <c r="C150" s="55"/>
      <c r="D150" s="56"/>
      <c r="E150" s="59"/>
      <c r="F150" s="59"/>
      <c r="G150" s="13"/>
      <c r="H150" s="14"/>
      <c r="I150" s="19"/>
      <c r="J150" s="16"/>
      <c r="K150" s="50"/>
      <c r="L150" s="50"/>
      <c r="M150" s="50"/>
      <c r="N150" s="50"/>
      <c r="O150" s="50"/>
      <c r="P150" s="50"/>
      <c r="Q150" s="50"/>
      <c r="R150" s="50"/>
      <c r="S150" s="51"/>
    </row>
    <row r="151" spans="1:19" ht="15.75" x14ac:dyDescent="0.25">
      <c r="A151" s="62"/>
      <c r="B151" s="52"/>
      <c r="C151" s="55"/>
      <c r="D151" s="56"/>
      <c r="E151" s="59"/>
      <c r="F151" s="59"/>
      <c r="G151" s="32"/>
      <c r="H151" s="14"/>
      <c r="I151" s="19"/>
      <c r="J151" s="16"/>
      <c r="K151" s="50"/>
      <c r="L151" s="50"/>
      <c r="M151" s="50"/>
      <c r="N151" s="50"/>
      <c r="O151" s="50"/>
      <c r="P151" s="50"/>
      <c r="Q151" s="50"/>
      <c r="R151" s="50"/>
      <c r="S151" s="51"/>
    </row>
    <row r="152" spans="1:19" ht="15.75" x14ac:dyDescent="0.25">
      <c r="A152" s="62"/>
      <c r="B152" s="52"/>
      <c r="C152" s="55"/>
      <c r="D152" s="56"/>
      <c r="E152" s="59"/>
      <c r="F152" s="59"/>
      <c r="G152" s="13"/>
      <c r="H152" s="14"/>
      <c r="I152" s="19"/>
      <c r="J152" s="16"/>
      <c r="K152" s="50"/>
      <c r="L152" s="50"/>
      <c r="M152" s="50"/>
      <c r="N152" s="50"/>
      <c r="O152" s="50"/>
      <c r="P152" s="50"/>
      <c r="Q152" s="50"/>
      <c r="R152" s="50"/>
      <c r="S152" s="51"/>
    </row>
    <row r="153" spans="1:19" ht="15.75" x14ac:dyDescent="0.25">
      <c r="A153" s="62"/>
      <c r="B153" s="52"/>
      <c r="C153" s="55"/>
      <c r="D153" s="56"/>
      <c r="E153" s="59"/>
      <c r="F153" s="59"/>
      <c r="G153" s="32"/>
      <c r="H153" s="14"/>
      <c r="I153" s="19"/>
      <c r="J153" s="16"/>
      <c r="K153" s="50"/>
      <c r="L153" s="50"/>
      <c r="M153" s="50"/>
      <c r="N153" s="50"/>
      <c r="O153" s="50"/>
      <c r="P153" s="50"/>
      <c r="Q153" s="50"/>
      <c r="R153" s="50"/>
      <c r="S153" s="51"/>
    </row>
    <row r="154" spans="1:19" ht="15.75" x14ac:dyDescent="0.25">
      <c r="A154" s="62"/>
      <c r="B154" s="52"/>
      <c r="C154" s="55"/>
      <c r="D154" s="56"/>
      <c r="E154" s="59"/>
      <c r="F154" s="59"/>
      <c r="G154" s="13"/>
      <c r="H154" s="14"/>
      <c r="I154" s="19"/>
      <c r="J154" s="16"/>
      <c r="K154" s="50"/>
      <c r="L154" s="50"/>
      <c r="M154" s="50"/>
      <c r="N154" s="50"/>
      <c r="O154" s="50"/>
      <c r="P154" s="50"/>
      <c r="Q154" s="50"/>
      <c r="R154" s="50"/>
      <c r="S154" s="51"/>
    </row>
    <row r="155" spans="1:19" ht="15.75" x14ac:dyDescent="0.25">
      <c r="A155" s="62"/>
      <c r="B155" s="52"/>
      <c r="C155" s="55"/>
      <c r="D155" s="56"/>
      <c r="E155" s="59"/>
      <c r="F155" s="59"/>
      <c r="G155" s="32"/>
      <c r="H155" s="14"/>
      <c r="I155" s="19"/>
      <c r="J155" s="16"/>
      <c r="K155" s="50"/>
      <c r="L155" s="50"/>
      <c r="M155" s="50"/>
      <c r="N155" s="50"/>
      <c r="O155" s="50"/>
      <c r="P155" s="50"/>
      <c r="Q155" s="50"/>
      <c r="R155" s="50"/>
      <c r="S155" s="51"/>
    </row>
    <row r="156" spans="1:19" ht="15.75" x14ac:dyDescent="0.25">
      <c r="A156" s="62"/>
      <c r="B156" s="52"/>
      <c r="C156" s="55"/>
      <c r="D156" s="56"/>
      <c r="E156" s="59"/>
      <c r="F156" s="59"/>
      <c r="G156" s="13"/>
      <c r="H156" s="14"/>
      <c r="I156" s="19"/>
      <c r="J156" s="16"/>
      <c r="K156" s="50"/>
      <c r="L156" s="50"/>
      <c r="M156" s="50"/>
      <c r="N156" s="50"/>
      <c r="O156" s="50"/>
      <c r="P156" s="50"/>
      <c r="Q156" s="50"/>
      <c r="R156" s="50"/>
      <c r="S156" s="51"/>
    </row>
    <row r="157" spans="1:19" ht="15.75" x14ac:dyDescent="0.25">
      <c r="A157" s="62"/>
      <c r="B157" s="52"/>
      <c r="C157" s="55"/>
      <c r="D157" s="56"/>
      <c r="E157" s="59"/>
      <c r="F157" s="59"/>
      <c r="G157" s="13"/>
      <c r="H157" s="14"/>
      <c r="I157" s="19"/>
      <c r="J157" s="16"/>
      <c r="K157" s="50"/>
      <c r="L157" s="50"/>
      <c r="M157" s="50"/>
      <c r="N157" s="50"/>
      <c r="O157" s="50"/>
      <c r="P157" s="50"/>
      <c r="Q157" s="50"/>
      <c r="R157" s="50"/>
      <c r="S157" s="51"/>
    </row>
    <row r="158" spans="1:19" ht="15.75" x14ac:dyDescent="0.25">
      <c r="A158" s="62"/>
      <c r="B158" s="52"/>
      <c r="C158" s="55"/>
      <c r="D158" s="56"/>
      <c r="E158" s="59"/>
      <c r="F158" s="59"/>
      <c r="G158" s="26"/>
      <c r="H158" s="14"/>
      <c r="I158" s="19"/>
      <c r="J158" s="16"/>
      <c r="K158" s="50"/>
      <c r="L158" s="50"/>
      <c r="M158" s="50"/>
      <c r="N158" s="50"/>
      <c r="O158" s="50"/>
      <c r="P158" s="50"/>
      <c r="Q158" s="50"/>
      <c r="R158" s="50"/>
      <c r="S158" s="51"/>
    </row>
    <row r="159" spans="1:19" ht="15.75" x14ac:dyDescent="0.25">
      <c r="A159" s="62"/>
      <c r="B159" s="52"/>
      <c r="C159" s="55"/>
      <c r="D159" s="56"/>
      <c r="E159" s="59"/>
      <c r="F159" s="59"/>
      <c r="G159" s="13"/>
      <c r="H159" s="14"/>
      <c r="I159" s="19"/>
      <c r="J159" s="16"/>
      <c r="K159" s="50"/>
      <c r="L159" s="50"/>
      <c r="M159" s="50"/>
      <c r="N159" s="50"/>
      <c r="O159" s="50"/>
      <c r="P159" s="50"/>
      <c r="Q159" s="50"/>
      <c r="R159" s="50"/>
      <c r="S159" s="51"/>
    </row>
    <row r="160" spans="1:19" ht="15.75" x14ac:dyDescent="0.25">
      <c r="A160" s="62"/>
      <c r="B160" s="52"/>
      <c r="C160" s="55"/>
      <c r="D160" s="56"/>
      <c r="E160" s="59"/>
      <c r="F160" s="59"/>
      <c r="G160" s="13"/>
      <c r="H160" s="14"/>
      <c r="I160" s="19"/>
      <c r="J160" s="16"/>
      <c r="K160" s="50"/>
      <c r="L160" s="50"/>
      <c r="M160" s="50"/>
      <c r="N160" s="50"/>
      <c r="O160" s="50"/>
      <c r="P160" s="50"/>
      <c r="Q160" s="50"/>
      <c r="R160" s="50"/>
      <c r="S160" s="51"/>
    </row>
    <row r="161" spans="1:19" ht="15.75" x14ac:dyDescent="0.25">
      <c r="A161" s="62"/>
      <c r="B161" s="52"/>
      <c r="C161" s="55"/>
      <c r="D161" s="56"/>
      <c r="E161" s="59"/>
      <c r="F161" s="59"/>
      <c r="G161" s="13"/>
      <c r="H161" s="14"/>
      <c r="I161" s="19"/>
      <c r="J161" s="16"/>
      <c r="K161" s="50"/>
      <c r="L161" s="50"/>
      <c r="M161" s="50"/>
      <c r="N161" s="50"/>
      <c r="O161" s="50"/>
      <c r="P161" s="50"/>
      <c r="Q161" s="50"/>
      <c r="R161" s="50"/>
      <c r="S161" s="51"/>
    </row>
    <row r="162" spans="1:19" ht="15.75" x14ac:dyDescent="0.25">
      <c r="A162" s="62"/>
      <c r="B162" s="52"/>
      <c r="C162" s="57"/>
      <c r="D162" s="58"/>
      <c r="E162" s="60"/>
      <c r="F162" s="60"/>
      <c r="G162" s="13"/>
      <c r="H162" s="14"/>
      <c r="I162" s="19"/>
      <c r="J162" s="16"/>
      <c r="K162" s="50"/>
      <c r="L162" s="50"/>
      <c r="M162" s="50"/>
      <c r="N162" s="50"/>
      <c r="O162" s="50"/>
      <c r="P162" s="50"/>
      <c r="Q162" s="50"/>
      <c r="R162" s="50"/>
      <c r="S162" s="51"/>
    </row>
    <row r="163" spans="1:19" ht="15.75" x14ac:dyDescent="0.25">
      <c r="A163" s="62"/>
      <c r="B163" s="52"/>
      <c r="C163" s="34"/>
      <c r="D163" s="35"/>
      <c r="E163" s="36"/>
      <c r="F163" s="35"/>
      <c r="G163" s="35"/>
      <c r="H163" s="37"/>
      <c r="I163" s="38"/>
      <c r="J163" s="39"/>
      <c r="K163" s="50" t="s">
        <v>35</v>
      </c>
      <c r="L163" s="50" t="s">
        <v>72</v>
      </c>
      <c r="M163" s="50" t="s">
        <v>73</v>
      </c>
      <c r="N163" s="50" t="s">
        <v>35</v>
      </c>
      <c r="O163" s="50" t="s">
        <v>74</v>
      </c>
      <c r="P163" s="50"/>
      <c r="Q163" s="50"/>
      <c r="R163" s="50"/>
      <c r="S163" s="51"/>
    </row>
    <row r="164" spans="1:19" ht="15.75" x14ac:dyDescent="0.25">
      <c r="A164" s="62"/>
      <c r="B164" s="52" t="s">
        <v>75</v>
      </c>
      <c r="C164" s="53" t="s">
        <v>76</v>
      </c>
      <c r="D164" s="54"/>
      <c r="E164" s="59">
        <v>15</v>
      </c>
      <c r="F164" s="59" t="s">
        <v>25</v>
      </c>
      <c r="G164" s="32" t="s">
        <v>77</v>
      </c>
      <c r="H164" s="14" t="s">
        <v>78</v>
      </c>
      <c r="I164" s="19" t="s">
        <v>25</v>
      </c>
      <c r="J164" s="16" t="s">
        <v>79</v>
      </c>
      <c r="K164" s="50"/>
      <c r="L164" s="50"/>
      <c r="M164" s="50"/>
      <c r="N164" s="50"/>
      <c r="O164" s="50"/>
      <c r="P164" s="50"/>
      <c r="Q164" s="50"/>
      <c r="R164" s="50"/>
      <c r="S164" s="51"/>
    </row>
    <row r="165" spans="1:19" ht="15.75" x14ac:dyDescent="0.25">
      <c r="A165" s="62"/>
      <c r="B165" s="52"/>
      <c r="C165" s="55"/>
      <c r="D165" s="56"/>
      <c r="E165" s="59"/>
      <c r="F165" s="59"/>
      <c r="G165" s="32"/>
      <c r="H165" s="14"/>
      <c r="I165" s="19"/>
      <c r="J165" s="16"/>
      <c r="K165" s="50"/>
      <c r="L165" s="50"/>
      <c r="M165" s="50"/>
      <c r="N165" s="50"/>
      <c r="O165" s="50"/>
      <c r="P165" s="50"/>
      <c r="Q165" s="50"/>
      <c r="R165" s="50"/>
      <c r="S165" s="51"/>
    </row>
    <row r="166" spans="1:19" ht="15.75" x14ac:dyDescent="0.25">
      <c r="A166" s="62"/>
      <c r="B166" s="52"/>
      <c r="C166" s="55"/>
      <c r="D166" s="56"/>
      <c r="E166" s="59"/>
      <c r="F166" s="59"/>
      <c r="G166" s="32"/>
      <c r="H166" s="14"/>
      <c r="I166" s="19"/>
      <c r="J166" s="16"/>
      <c r="K166" s="50"/>
      <c r="L166" s="50"/>
      <c r="M166" s="50"/>
      <c r="N166" s="50"/>
      <c r="O166" s="50"/>
      <c r="P166" s="50"/>
      <c r="Q166" s="50"/>
      <c r="R166" s="50"/>
      <c r="S166" s="51"/>
    </row>
    <row r="167" spans="1:19" ht="15.75" x14ac:dyDescent="0.25">
      <c r="A167" s="62"/>
      <c r="B167" s="52"/>
      <c r="C167" s="55"/>
      <c r="D167" s="56"/>
      <c r="E167" s="59"/>
      <c r="F167" s="59"/>
      <c r="G167" s="32"/>
      <c r="H167" s="14"/>
      <c r="I167" s="19"/>
      <c r="J167" s="16"/>
      <c r="K167" s="50"/>
      <c r="L167" s="50"/>
      <c r="M167" s="50"/>
      <c r="N167" s="50"/>
      <c r="O167" s="50"/>
      <c r="P167" s="50"/>
      <c r="Q167" s="50"/>
      <c r="R167" s="50"/>
      <c r="S167" s="51"/>
    </row>
    <row r="168" spans="1:19" ht="15.75" x14ac:dyDescent="0.25">
      <c r="A168" s="62"/>
      <c r="B168" s="52"/>
      <c r="C168" s="55"/>
      <c r="D168" s="56"/>
      <c r="E168" s="59"/>
      <c r="F168" s="59"/>
      <c r="G168" s="13"/>
      <c r="H168" s="14"/>
      <c r="I168" s="19"/>
      <c r="J168" s="16"/>
      <c r="K168" s="50"/>
      <c r="L168" s="50"/>
      <c r="M168" s="50"/>
      <c r="N168" s="50"/>
      <c r="O168" s="50"/>
      <c r="P168" s="50"/>
      <c r="Q168" s="50"/>
      <c r="R168" s="50"/>
      <c r="S168" s="51"/>
    </row>
    <row r="169" spans="1:19" ht="15.75" x14ac:dyDescent="0.25">
      <c r="A169" s="62"/>
      <c r="B169" s="52"/>
      <c r="C169" s="55"/>
      <c r="D169" s="56"/>
      <c r="E169" s="59"/>
      <c r="F169" s="59"/>
      <c r="G169" s="13"/>
      <c r="H169" s="14"/>
      <c r="I169" s="19"/>
      <c r="J169" s="16"/>
      <c r="K169" s="50"/>
      <c r="L169" s="50"/>
      <c r="M169" s="50"/>
      <c r="N169" s="50"/>
      <c r="O169" s="50"/>
      <c r="P169" s="50"/>
      <c r="Q169" s="50"/>
      <c r="R169" s="50"/>
      <c r="S169" s="51"/>
    </row>
    <row r="170" spans="1:19" ht="15.75" x14ac:dyDescent="0.25">
      <c r="A170" s="62"/>
      <c r="B170" s="52"/>
      <c r="C170" s="55"/>
      <c r="D170" s="56"/>
      <c r="E170" s="59"/>
      <c r="F170" s="59"/>
      <c r="G170" s="13"/>
      <c r="H170" s="14"/>
      <c r="I170" s="19"/>
      <c r="J170" s="16"/>
      <c r="K170" s="50"/>
      <c r="L170" s="50"/>
      <c r="M170" s="50"/>
      <c r="N170" s="50"/>
      <c r="O170" s="50"/>
      <c r="P170" s="50"/>
      <c r="Q170" s="50"/>
      <c r="R170" s="50"/>
      <c r="S170" s="51"/>
    </row>
    <row r="171" spans="1:19" ht="15.75" x14ac:dyDescent="0.25">
      <c r="A171" s="62"/>
      <c r="B171" s="52"/>
      <c r="C171" s="55"/>
      <c r="D171" s="56"/>
      <c r="E171" s="59"/>
      <c r="F171" s="59"/>
      <c r="G171" s="26"/>
      <c r="H171" s="14"/>
      <c r="I171" s="19"/>
      <c r="J171" s="16"/>
      <c r="K171" s="50"/>
      <c r="L171" s="50"/>
      <c r="M171" s="50"/>
      <c r="N171" s="50"/>
      <c r="O171" s="50"/>
      <c r="P171" s="50"/>
      <c r="Q171" s="50"/>
      <c r="R171" s="50"/>
      <c r="S171" s="51"/>
    </row>
    <row r="172" spans="1:19" ht="15.75" x14ac:dyDescent="0.25">
      <c r="A172" s="62"/>
      <c r="B172" s="52"/>
      <c r="C172" s="55"/>
      <c r="D172" s="56"/>
      <c r="E172" s="59"/>
      <c r="F172" s="59"/>
      <c r="G172" s="13"/>
      <c r="H172" s="14"/>
      <c r="I172" s="19"/>
      <c r="J172" s="16"/>
      <c r="K172" s="50"/>
      <c r="L172" s="50"/>
      <c r="M172" s="50"/>
      <c r="N172" s="50"/>
      <c r="O172" s="50"/>
      <c r="P172" s="50"/>
      <c r="Q172" s="50"/>
      <c r="R172" s="50"/>
      <c r="S172" s="51"/>
    </row>
    <row r="173" spans="1:19" ht="15.75" x14ac:dyDescent="0.25">
      <c r="A173" s="62"/>
      <c r="B173" s="52"/>
      <c r="C173" s="55"/>
      <c r="D173" s="56"/>
      <c r="E173" s="59"/>
      <c r="F173" s="59"/>
      <c r="G173" s="13"/>
      <c r="H173" s="14"/>
      <c r="I173" s="19"/>
      <c r="J173" s="16"/>
      <c r="K173" s="50"/>
      <c r="L173" s="50"/>
      <c r="M173" s="50"/>
      <c r="N173" s="50"/>
      <c r="O173" s="50"/>
      <c r="P173" s="50"/>
      <c r="Q173" s="50"/>
      <c r="R173" s="50"/>
      <c r="S173" s="51"/>
    </row>
    <row r="174" spans="1:19" ht="15.75" x14ac:dyDescent="0.25">
      <c r="A174" s="62"/>
      <c r="B174" s="52"/>
      <c r="C174" s="55"/>
      <c r="D174" s="56"/>
      <c r="E174" s="59"/>
      <c r="F174" s="59"/>
      <c r="G174" s="13"/>
      <c r="H174" s="14"/>
      <c r="I174" s="19"/>
      <c r="J174" s="16"/>
      <c r="K174" s="50"/>
      <c r="L174" s="50"/>
      <c r="M174" s="50"/>
      <c r="N174" s="50"/>
      <c r="O174" s="50"/>
      <c r="P174" s="50"/>
      <c r="Q174" s="50"/>
      <c r="R174" s="50"/>
      <c r="S174" s="51"/>
    </row>
    <row r="175" spans="1:19" ht="15.75" x14ac:dyDescent="0.25">
      <c r="A175" s="62"/>
      <c r="B175" s="52"/>
      <c r="C175" s="57"/>
      <c r="D175" s="58"/>
      <c r="E175" s="60"/>
      <c r="F175" s="60"/>
      <c r="G175" s="13"/>
      <c r="H175" s="14"/>
      <c r="I175" s="19"/>
      <c r="J175" s="16"/>
      <c r="K175" s="50"/>
      <c r="L175" s="50"/>
      <c r="M175" s="50"/>
      <c r="N175" s="50"/>
      <c r="O175" s="50"/>
      <c r="P175" s="50"/>
      <c r="Q175" s="50"/>
      <c r="R175" s="50"/>
      <c r="S175" s="51"/>
    </row>
    <row r="176" spans="1:19" ht="15.75" x14ac:dyDescent="0.25">
      <c r="A176" s="62"/>
      <c r="B176" s="52"/>
      <c r="C176" s="34"/>
      <c r="D176" s="35"/>
      <c r="E176" s="36"/>
      <c r="F176" s="35"/>
      <c r="G176" s="35"/>
      <c r="H176" s="37"/>
      <c r="I176" s="38"/>
      <c r="J176" s="39"/>
      <c r="K176" s="50" t="s">
        <v>35</v>
      </c>
      <c r="L176" s="50" t="s">
        <v>80</v>
      </c>
      <c r="M176" s="50" t="s">
        <v>73</v>
      </c>
      <c r="N176" s="50" t="s">
        <v>35</v>
      </c>
      <c r="O176" s="50" t="s">
        <v>81</v>
      </c>
      <c r="P176" s="50"/>
      <c r="Q176" s="50"/>
      <c r="R176" s="50"/>
      <c r="S176" s="51"/>
    </row>
    <row r="177" spans="1:19" ht="15.75" x14ac:dyDescent="0.25">
      <c r="A177" s="62"/>
      <c r="B177" s="52"/>
      <c r="C177" s="53"/>
      <c r="D177" s="54"/>
      <c r="E177" s="59"/>
      <c r="F177" s="59"/>
      <c r="G177" s="32"/>
      <c r="H177" s="14"/>
      <c r="I177" s="19"/>
      <c r="J177" s="16"/>
      <c r="K177" s="50"/>
      <c r="L177" s="50"/>
      <c r="M177" s="50"/>
      <c r="N177" s="50"/>
      <c r="O177" s="50"/>
      <c r="P177" s="50"/>
      <c r="Q177" s="50"/>
      <c r="R177" s="50"/>
      <c r="S177" s="51"/>
    </row>
    <row r="178" spans="1:19" ht="15.75" x14ac:dyDescent="0.25">
      <c r="A178" s="62"/>
      <c r="B178" s="52"/>
      <c r="C178" s="55"/>
      <c r="D178" s="56"/>
      <c r="E178" s="59"/>
      <c r="F178" s="59"/>
      <c r="G178" s="13"/>
      <c r="H178" s="14"/>
      <c r="I178" s="19"/>
      <c r="J178" s="16"/>
      <c r="K178" s="50"/>
      <c r="L178" s="50"/>
      <c r="M178" s="50"/>
      <c r="N178" s="50"/>
      <c r="O178" s="50"/>
      <c r="P178" s="50"/>
      <c r="Q178" s="50"/>
      <c r="R178" s="50"/>
      <c r="S178" s="51"/>
    </row>
    <row r="179" spans="1:19" ht="15.75" x14ac:dyDescent="0.25">
      <c r="A179" s="62"/>
      <c r="B179" s="52"/>
      <c r="C179" s="55"/>
      <c r="D179" s="56"/>
      <c r="E179" s="59"/>
      <c r="F179" s="59"/>
      <c r="G179" s="13"/>
      <c r="H179" s="14"/>
      <c r="I179" s="19"/>
      <c r="J179" s="16"/>
      <c r="K179" s="50"/>
      <c r="L179" s="50"/>
      <c r="M179" s="50"/>
      <c r="N179" s="50"/>
      <c r="O179" s="50"/>
      <c r="P179" s="50"/>
      <c r="Q179" s="50"/>
      <c r="R179" s="50"/>
      <c r="S179" s="51"/>
    </row>
    <row r="180" spans="1:19" ht="15.75" x14ac:dyDescent="0.25">
      <c r="A180" s="62"/>
      <c r="B180" s="52"/>
      <c r="C180" s="55"/>
      <c r="D180" s="56"/>
      <c r="E180" s="59"/>
      <c r="F180" s="59"/>
      <c r="G180" s="26"/>
      <c r="H180" s="14"/>
      <c r="I180" s="19"/>
      <c r="J180" s="16"/>
      <c r="K180" s="50"/>
      <c r="L180" s="50"/>
      <c r="M180" s="50"/>
      <c r="N180" s="50"/>
      <c r="O180" s="50"/>
      <c r="P180" s="50"/>
      <c r="Q180" s="50"/>
      <c r="R180" s="50"/>
      <c r="S180" s="51"/>
    </row>
    <row r="181" spans="1:19" ht="15.75" x14ac:dyDescent="0.25">
      <c r="A181" s="62"/>
      <c r="B181" s="52"/>
      <c r="C181" s="55"/>
      <c r="D181" s="56"/>
      <c r="E181" s="59"/>
      <c r="F181" s="59"/>
      <c r="G181" s="13"/>
      <c r="H181" s="14"/>
      <c r="I181" s="19"/>
      <c r="J181" s="16"/>
      <c r="K181" s="50"/>
      <c r="L181" s="50"/>
      <c r="M181" s="50"/>
      <c r="N181" s="50"/>
      <c r="O181" s="50"/>
      <c r="P181" s="50"/>
      <c r="Q181" s="50"/>
      <c r="R181" s="50"/>
      <c r="S181" s="51"/>
    </row>
    <row r="182" spans="1:19" ht="15.75" x14ac:dyDescent="0.25">
      <c r="A182" s="62"/>
      <c r="B182" s="52"/>
      <c r="C182" s="55"/>
      <c r="D182" s="56"/>
      <c r="E182" s="59"/>
      <c r="F182" s="59"/>
      <c r="G182" s="13"/>
      <c r="H182" s="14"/>
      <c r="I182" s="19"/>
      <c r="J182" s="16"/>
      <c r="K182" s="50"/>
      <c r="L182" s="50"/>
      <c r="M182" s="50"/>
      <c r="N182" s="50"/>
      <c r="O182" s="50"/>
      <c r="P182" s="50"/>
      <c r="Q182" s="50"/>
      <c r="R182" s="50"/>
      <c r="S182" s="51"/>
    </row>
    <row r="183" spans="1:19" ht="15.75" x14ac:dyDescent="0.25">
      <c r="A183" s="62"/>
      <c r="B183" s="52"/>
      <c r="C183" s="55"/>
      <c r="D183" s="56"/>
      <c r="E183" s="59"/>
      <c r="F183" s="59"/>
      <c r="G183" s="13"/>
      <c r="H183" s="14"/>
      <c r="I183" s="19"/>
      <c r="J183" s="16"/>
      <c r="K183" s="50"/>
      <c r="L183" s="50"/>
      <c r="M183" s="50"/>
      <c r="N183" s="50"/>
      <c r="O183" s="50"/>
      <c r="P183" s="50"/>
      <c r="Q183" s="50"/>
      <c r="R183" s="50"/>
      <c r="S183" s="51"/>
    </row>
    <row r="184" spans="1:19" ht="15.75" x14ac:dyDescent="0.25">
      <c r="A184" s="62"/>
      <c r="B184" s="52"/>
      <c r="C184" s="55"/>
      <c r="D184" s="56"/>
      <c r="E184" s="59"/>
      <c r="F184" s="59"/>
      <c r="G184" s="13"/>
      <c r="H184" s="14"/>
      <c r="I184" s="19"/>
      <c r="J184" s="16"/>
      <c r="K184" s="50"/>
      <c r="L184" s="50"/>
      <c r="M184" s="50"/>
      <c r="N184" s="50"/>
      <c r="O184" s="50"/>
      <c r="P184" s="50"/>
      <c r="Q184" s="50"/>
      <c r="R184" s="50"/>
      <c r="S184" s="51"/>
    </row>
    <row r="185" spans="1:19" ht="15.75" x14ac:dyDescent="0.25">
      <c r="A185" s="62"/>
      <c r="B185" s="52"/>
      <c r="C185" s="55"/>
      <c r="D185" s="56"/>
      <c r="E185" s="59"/>
      <c r="F185" s="59"/>
      <c r="G185" s="13"/>
      <c r="H185" s="14"/>
      <c r="I185" s="19"/>
      <c r="J185" s="16"/>
      <c r="K185" s="50"/>
      <c r="L185" s="50"/>
      <c r="M185" s="50"/>
      <c r="N185" s="50"/>
      <c r="O185" s="50"/>
      <c r="P185" s="50"/>
      <c r="Q185" s="50"/>
      <c r="R185" s="50"/>
      <c r="S185" s="51"/>
    </row>
    <row r="186" spans="1:19" ht="15.75" x14ac:dyDescent="0.25">
      <c r="A186" s="62"/>
      <c r="B186" s="52"/>
      <c r="C186" s="55"/>
      <c r="D186" s="56"/>
      <c r="E186" s="59"/>
      <c r="F186" s="59"/>
      <c r="G186" s="13"/>
      <c r="H186" s="14"/>
      <c r="I186" s="19"/>
      <c r="J186" s="16"/>
      <c r="K186" s="50"/>
      <c r="L186" s="50"/>
      <c r="M186" s="50"/>
      <c r="N186" s="50"/>
      <c r="O186" s="50"/>
      <c r="P186" s="50"/>
      <c r="Q186" s="50"/>
      <c r="R186" s="50"/>
      <c r="S186" s="51"/>
    </row>
    <row r="187" spans="1:19" ht="15.75" x14ac:dyDescent="0.25">
      <c r="A187" s="62"/>
      <c r="B187" s="52"/>
      <c r="C187" s="55"/>
      <c r="D187" s="56"/>
      <c r="E187" s="59"/>
      <c r="F187" s="59"/>
      <c r="G187" s="13"/>
      <c r="H187" s="14"/>
      <c r="I187" s="19"/>
      <c r="J187" s="16"/>
      <c r="K187" s="50"/>
      <c r="L187" s="50"/>
      <c r="M187" s="50"/>
      <c r="N187" s="50"/>
      <c r="O187" s="50"/>
      <c r="P187" s="50"/>
      <c r="Q187" s="50"/>
      <c r="R187" s="50"/>
      <c r="S187" s="51"/>
    </row>
    <row r="188" spans="1:19" ht="15.75" x14ac:dyDescent="0.25">
      <c r="A188" s="62"/>
      <c r="B188" s="52"/>
      <c r="C188" s="57"/>
      <c r="D188" s="58"/>
      <c r="E188" s="60"/>
      <c r="F188" s="60"/>
      <c r="G188" s="13"/>
      <c r="H188" s="14"/>
      <c r="I188" s="19"/>
      <c r="J188" s="16"/>
      <c r="K188" s="50"/>
      <c r="L188" s="50"/>
      <c r="M188" s="50"/>
      <c r="N188" s="50"/>
      <c r="O188" s="50"/>
      <c r="P188" s="50"/>
      <c r="Q188" s="50"/>
      <c r="R188" s="50"/>
      <c r="S188" s="51"/>
    </row>
    <row r="189" spans="1:19" ht="15.75" x14ac:dyDescent="0.25">
      <c r="A189" s="62"/>
      <c r="B189" s="52"/>
      <c r="C189" s="34"/>
      <c r="D189" s="35"/>
      <c r="E189" s="36"/>
      <c r="F189" s="35"/>
      <c r="G189" s="35"/>
      <c r="H189" s="37"/>
      <c r="I189" s="38"/>
      <c r="J189" s="39"/>
      <c r="K189" s="50"/>
      <c r="L189" s="50"/>
      <c r="M189" s="50"/>
      <c r="N189" s="50"/>
      <c r="O189" s="50"/>
      <c r="P189" s="50"/>
      <c r="Q189" s="50"/>
      <c r="R189" s="50"/>
      <c r="S189" s="51"/>
    </row>
    <row r="190" spans="1:19" ht="15.75" x14ac:dyDescent="0.25">
      <c r="A190" s="62"/>
      <c r="B190" s="52"/>
      <c r="C190" s="53"/>
      <c r="D190" s="54"/>
      <c r="E190" s="59"/>
      <c r="F190" s="59"/>
      <c r="G190" s="32"/>
      <c r="H190" s="14"/>
      <c r="I190" s="19"/>
      <c r="J190" s="16"/>
      <c r="K190" s="50"/>
      <c r="L190" s="50"/>
      <c r="M190" s="50"/>
      <c r="N190" s="50"/>
      <c r="O190" s="50"/>
      <c r="P190" s="50"/>
      <c r="Q190" s="50"/>
      <c r="R190" s="50"/>
      <c r="S190" s="51"/>
    </row>
    <row r="191" spans="1:19" ht="15.75" x14ac:dyDescent="0.25">
      <c r="A191" s="62"/>
      <c r="B191" s="52"/>
      <c r="C191" s="55"/>
      <c r="D191" s="56"/>
      <c r="E191" s="59"/>
      <c r="F191" s="59"/>
      <c r="G191" s="13"/>
      <c r="H191" s="14"/>
      <c r="I191" s="19"/>
      <c r="J191" s="16"/>
      <c r="K191" s="50"/>
      <c r="L191" s="50"/>
      <c r="M191" s="50"/>
      <c r="N191" s="50"/>
      <c r="O191" s="50"/>
      <c r="P191" s="50"/>
      <c r="Q191" s="50"/>
      <c r="R191" s="50"/>
      <c r="S191" s="51"/>
    </row>
    <row r="192" spans="1:19" ht="15.75" x14ac:dyDescent="0.25">
      <c r="A192" s="62"/>
      <c r="B192" s="52"/>
      <c r="C192" s="55"/>
      <c r="D192" s="56"/>
      <c r="E192" s="59"/>
      <c r="F192" s="59"/>
      <c r="G192" s="13"/>
      <c r="H192" s="14"/>
      <c r="I192" s="19"/>
      <c r="J192" s="16"/>
      <c r="K192" s="50"/>
      <c r="L192" s="50"/>
      <c r="M192" s="50"/>
      <c r="N192" s="50"/>
      <c r="O192" s="50"/>
      <c r="P192" s="50"/>
      <c r="Q192" s="50"/>
      <c r="R192" s="50"/>
      <c r="S192" s="51"/>
    </row>
    <row r="193" spans="1:19" ht="15.75" x14ac:dyDescent="0.25">
      <c r="A193" s="62"/>
      <c r="B193" s="52"/>
      <c r="C193" s="55"/>
      <c r="D193" s="56"/>
      <c r="E193" s="59"/>
      <c r="F193" s="59"/>
      <c r="G193" s="26"/>
      <c r="H193" s="14"/>
      <c r="I193" s="19"/>
      <c r="J193" s="16"/>
      <c r="K193" s="50"/>
      <c r="L193" s="50"/>
      <c r="M193" s="50"/>
      <c r="N193" s="50"/>
      <c r="O193" s="50"/>
      <c r="P193" s="50"/>
      <c r="Q193" s="50"/>
      <c r="R193" s="50"/>
      <c r="S193" s="51"/>
    </row>
    <row r="194" spans="1:19" ht="15.75" x14ac:dyDescent="0.25">
      <c r="A194" s="62"/>
      <c r="B194" s="52"/>
      <c r="C194" s="55"/>
      <c r="D194" s="56"/>
      <c r="E194" s="59"/>
      <c r="F194" s="59"/>
      <c r="G194" s="13"/>
      <c r="H194" s="14"/>
      <c r="I194" s="19"/>
      <c r="J194" s="16"/>
      <c r="K194" s="50"/>
      <c r="L194" s="50"/>
      <c r="M194" s="50"/>
      <c r="N194" s="50"/>
      <c r="O194" s="50"/>
      <c r="P194" s="50"/>
      <c r="Q194" s="50"/>
      <c r="R194" s="50"/>
      <c r="S194" s="51"/>
    </row>
    <row r="195" spans="1:19" ht="15.75" x14ac:dyDescent="0.25">
      <c r="A195" s="62"/>
      <c r="B195" s="52"/>
      <c r="C195" s="55"/>
      <c r="D195" s="56"/>
      <c r="E195" s="59"/>
      <c r="F195" s="59"/>
      <c r="G195" s="13"/>
      <c r="H195" s="14"/>
      <c r="I195" s="19"/>
      <c r="J195" s="16"/>
      <c r="K195" s="50"/>
      <c r="L195" s="50"/>
      <c r="M195" s="50"/>
      <c r="N195" s="50"/>
      <c r="O195" s="50"/>
      <c r="P195" s="50"/>
      <c r="Q195" s="50"/>
      <c r="R195" s="50"/>
      <c r="S195" s="51"/>
    </row>
    <row r="196" spans="1:19" ht="15.75" x14ac:dyDescent="0.25">
      <c r="A196" s="62"/>
      <c r="B196" s="52"/>
      <c r="C196" s="55"/>
      <c r="D196" s="56"/>
      <c r="E196" s="59"/>
      <c r="F196" s="59"/>
      <c r="G196" s="13"/>
      <c r="H196" s="14"/>
      <c r="I196" s="19"/>
      <c r="J196" s="16"/>
      <c r="K196" s="50"/>
      <c r="L196" s="50"/>
      <c r="M196" s="50"/>
      <c r="N196" s="50"/>
      <c r="O196" s="50"/>
      <c r="P196" s="50"/>
      <c r="Q196" s="50"/>
      <c r="R196" s="50"/>
      <c r="S196" s="51"/>
    </row>
    <row r="197" spans="1:19" ht="15.75" x14ac:dyDescent="0.25">
      <c r="A197" s="62"/>
      <c r="B197" s="52"/>
      <c r="C197" s="55"/>
      <c r="D197" s="56"/>
      <c r="E197" s="59"/>
      <c r="F197" s="59"/>
      <c r="G197" s="13"/>
      <c r="H197" s="14"/>
      <c r="I197" s="19"/>
      <c r="J197" s="16"/>
      <c r="K197" s="50"/>
      <c r="L197" s="50"/>
      <c r="M197" s="50"/>
      <c r="N197" s="50"/>
      <c r="O197" s="50"/>
      <c r="P197" s="50"/>
      <c r="Q197" s="50"/>
      <c r="R197" s="50"/>
      <c r="S197" s="51"/>
    </row>
    <row r="198" spans="1:19" ht="15.75" x14ac:dyDescent="0.25">
      <c r="A198" s="62"/>
      <c r="B198" s="52"/>
      <c r="C198" s="55"/>
      <c r="D198" s="56"/>
      <c r="E198" s="59"/>
      <c r="F198" s="59"/>
      <c r="G198" s="13"/>
      <c r="H198" s="14"/>
      <c r="I198" s="19"/>
      <c r="J198" s="16"/>
      <c r="K198" s="50"/>
      <c r="L198" s="50"/>
      <c r="M198" s="50"/>
      <c r="N198" s="50"/>
      <c r="O198" s="50"/>
      <c r="P198" s="50"/>
      <c r="Q198" s="50"/>
      <c r="R198" s="50"/>
      <c r="S198" s="51"/>
    </row>
    <row r="199" spans="1:19" ht="15.75" x14ac:dyDescent="0.25">
      <c r="A199" s="62"/>
      <c r="B199" s="52"/>
      <c r="C199" s="55"/>
      <c r="D199" s="56"/>
      <c r="E199" s="59"/>
      <c r="F199" s="59"/>
      <c r="G199" s="13"/>
      <c r="H199" s="14"/>
      <c r="I199" s="19"/>
      <c r="J199" s="16"/>
      <c r="K199" s="50"/>
      <c r="L199" s="50"/>
      <c r="M199" s="50"/>
      <c r="N199" s="50"/>
      <c r="O199" s="50"/>
      <c r="P199" s="50"/>
      <c r="Q199" s="50"/>
      <c r="R199" s="50"/>
      <c r="S199" s="51"/>
    </row>
    <row r="200" spans="1:19" ht="15.75" x14ac:dyDescent="0.25">
      <c r="A200" s="62"/>
      <c r="B200" s="52"/>
      <c r="C200" s="55"/>
      <c r="D200" s="56"/>
      <c r="E200" s="59"/>
      <c r="F200" s="59"/>
      <c r="G200" s="13"/>
      <c r="H200" s="14"/>
      <c r="I200" s="19"/>
      <c r="J200" s="16"/>
      <c r="K200" s="50"/>
      <c r="L200" s="50"/>
      <c r="M200" s="50"/>
      <c r="N200" s="50"/>
      <c r="O200" s="50"/>
      <c r="P200" s="50"/>
      <c r="Q200" s="50"/>
      <c r="R200" s="50"/>
      <c r="S200" s="51"/>
    </row>
    <row r="201" spans="1:19" ht="15.75" x14ac:dyDescent="0.25">
      <c r="A201" s="62"/>
      <c r="B201" s="52"/>
      <c r="C201" s="57"/>
      <c r="D201" s="58"/>
      <c r="E201" s="60"/>
      <c r="F201" s="60"/>
      <c r="G201" s="13"/>
      <c r="H201" s="14"/>
      <c r="I201" s="19"/>
      <c r="J201" s="16"/>
      <c r="K201" s="50"/>
      <c r="L201" s="50"/>
      <c r="M201" s="50"/>
      <c r="N201" s="50"/>
      <c r="O201" s="50"/>
      <c r="P201" s="50"/>
      <c r="Q201" s="50"/>
      <c r="R201" s="50"/>
      <c r="S201" s="51"/>
    </row>
    <row r="202" spans="1:19" ht="15.75" x14ac:dyDescent="0.25">
      <c r="A202" s="62"/>
      <c r="B202" s="52"/>
      <c r="C202" s="34"/>
      <c r="D202" s="35"/>
      <c r="E202" s="36"/>
      <c r="F202" s="35"/>
      <c r="G202" s="35"/>
      <c r="H202" s="37"/>
      <c r="I202" s="38"/>
      <c r="J202" s="39"/>
      <c r="K202" s="50"/>
      <c r="L202" s="50"/>
      <c r="M202" s="50"/>
      <c r="N202" s="50"/>
      <c r="O202" s="50"/>
      <c r="P202" s="50"/>
      <c r="Q202" s="50"/>
      <c r="R202" s="50"/>
      <c r="S202" s="51"/>
    </row>
    <row r="203" spans="1:19" ht="15.75" x14ac:dyDescent="0.25">
      <c r="A203" s="62"/>
      <c r="B203" s="52"/>
      <c r="C203" s="53"/>
      <c r="D203" s="54"/>
      <c r="E203" s="59"/>
      <c r="F203" s="59"/>
      <c r="G203" s="32"/>
      <c r="H203" s="14"/>
      <c r="I203" s="19"/>
      <c r="J203" s="16"/>
      <c r="K203" s="50"/>
      <c r="L203" s="50"/>
      <c r="M203" s="50"/>
      <c r="N203" s="50"/>
      <c r="O203" s="50"/>
      <c r="P203" s="50"/>
      <c r="Q203" s="50"/>
      <c r="R203" s="50"/>
      <c r="S203" s="51"/>
    </row>
    <row r="204" spans="1:19" ht="15.75" x14ac:dyDescent="0.25">
      <c r="A204" s="62"/>
      <c r="B204" s="52"/>
      <c r="C204" s="55"/>
      <c r="D204" s="56"/>
      <c r="E204" s="59"/>
      <c r="F204" s="59"/>
      <c r="G204" s="13"/>
      <c r="H204" s="14"/>
      <c r="I204" s="19"/>
      <c r="J204" s="16"/>
      <c r="K204" s="50"/>
      <c r="L204" s="50"/>
      <c r="M204" s="50"/>
      <c r="N204" s="50"/>
      <c r="O204" s="50"/>
      <c r="P204" s="50"/>
      <c r="Q204" s="50"/>
      <c r="R204" s="50"/>
      <c r="S204" s="51"/>
    </row>
    <row r="205" spans="1:19" ht="15.75" x14ac:dyDescent="0.25">
      <c r="A205" s="62"/>
      <c r="B205" s="52"/>
      <c r="C205" s="55"/>
      <c r="D205" s="56"/>
      <c r="E205" s="59"/>
      <c r="F205" s="59"/>
      <c r="G205" s="13"/>
      <c r="H205" s="14"/>
      <c r="I205" s="19"/>
      <c r="J205" s="16"/>
      <c r="K205" s="50"/>
      <c r="L205" s="50"/>
      <c r="M205" s="50"/>
      <c r="N205" s="50"/>
      <c r="O205" s="50"/>
      <c r="P205" s="50"/>
      <c r="Q205" s="50"/>
      <c r="R205" s="50"/>
      <c r="S205" s="51"/>
    </row>
    <row r="206" spans="1:19" ht="15.75" x14ac:dyDescent="0.25">
      <c r="A206" s="62"/>
      <c r="B206" s="52"/>
      <c r="C206" s="55"/>
      <c r="D206" s="56"/>
      <c r="E206" s="59"/>
      <c r="F206" s="59"/>
      <c r="G206" s="13"/>
      <c r="H206" s="14"/>
      <c r="I206" s="19"/>
      <c r="J206" s="16"/>
      <c r="K206" s="50"/>
      <c r="L206" s="50"/>
      <c r="M206" s="50"/>
      <c r="N206" s="50"/>
      <c r="O206" s="50"/>
      <c r="P206" s="50"/>
      <c r="Q206" s="50"/>
      <c r="R206" s="50"/>
      <c r="S206" s="51"/>
    </row>
    <row r="207" spans="1:19" ht="15.75" x14ac:dyDescent="0.25">
      <c r="A207" s="62"/>
      <c r="B207" s="52"/>
      <c r="C207" s="55"/>
      <c r="D207" s="56"/>
      <c r="E207" s="59"/>
      <c r="F207" s="59"/>
      <c r="G207" s="13"/>
      <c r="H207" s="14"/>
      <c r="I207" s="19"/>
      <c r="J207" s="16"/>
      <c r="K207" s="50"/>
      <c r="L207" s="50"/>
      <c r="M207" s="50"/>
      <c r="N207" s="50"/>
      <c r="O207" s="50"/>
      <c r="P207" s="50"/>
      <c r="Q207" s="50"/>
      <c r="R207" s="50"/>
      <c r="S207" s="51"/>
    </row>
    <row r="208" spans="1:19" ht="15.75" x14ac:dyDescent="0.25">
      <c r="A208" s="62"/>
      <c r="B208" s="52"/>
      <c r="C208" s="55"/>
      <c r="D208" s="56"/>
      <c r="E208" s="59"/>
      <c r="F208" s="59"/>
      <c r="G208" s="13"/>
      <c r="H208" s="14"/>
      <c r="I208" s="19"/>
      <c r="J208" s="16"/>
      <c r="K208" s="50"/>
      <c r="L208" s="50"/>
      <c r="M208" s="50"/>
      <c r="N208" s="50"/>
      <c r="O208" s="50"/>
      <c r="P208" s="50"/>
      <c r="Q208" s="50"/>
      <c r="R208" s="50"/>
      <c r="S208" s="51"/>
    </row>
    <row r="209" spans="1:19" ht="15.75" x14ac:dyDescent="0.25">
      <c r="A209" s="62"/>
      <c r="B209" s="52"/>
      <c r="C209" s="55"/>
      <c r="D209" s="56"/>
      <c r="E209" s="59"/>
      <c r="F209" s="59"/>
      <c r="G209" s="13"/>
      <c r="H209" s="14"/>
      <c r="I209" s="19"/>
      <c r="J209" s="16"/>
      <c r="K209" s="50"/>
      <c r="L209" s="50"/>
      <c r="M209" s="50"/>
      <c r="N209" s="50"/>
      <c r="O209" s="50"/>
      <c r="P209" s="50"/>
      <c r="Q209" s="50"/>
      <c r="R209" s="50"/>
      <c r="S209" s="51"/>
    </row>
    <row r="210" spans="1:19" ht="15.75" x14ac:dyDescent="0.25">
      <c r="A210" s="62"/>
      <c r="B210" s="52"/>
      <c r="C210" s="55"/>
      <c r="D210" s="56"/>
      <c r="E210" s="59"/>
      <c r="F210" s="59"/>
      <c r="G210" s="13"/>
      <c r="H210" s="14"/>
      <c r="I210" s="19"/>
      <c r="J210" s="16"/>
      <c r="K210" s="50"/>
      <c r="L210" s="50"/>
      <c r="M210" s="50"/>
      <c r="N210" s="50"/>
      <c r="O210" s="50"/>
      <c r="P210" s="50"/>
      <c r="Q210" s="50"/>
      <c r="R210" s="50"/>
      <c r="S210" s="51"/>
    </row>
    <row r="211" spans="1:19" ht="15.75" x14ac:dyDescent="0.25">
      <c r="A211" s="62"/>
      <c r="B211" s="52"/>
      <c r="C211" s="55"/>
      <c r="D211" s="56"/>
      <c r="E211" s="59"/>
      <c r="F211" s="59"/>
      <c r="G211" s="13"/>
      <c r="H211" s="14"/>
      <c r="I211" s="19"/>
      <c r="J211" s="16"/>
      <c r="K211" s="50"/>
      <c r="L211" s="50"/>
      <c r="M211" s="50"/>
      <c r="N211" s="50"/>
      <c r="O211" s="50"/>
      <c r="P211" s="50"/>
      <c r="Q211" s="50"/>
      <c r="R211" s="50"/>
      <c r="S211" s="51"/>
    </row>
    <row r="212" spans="1:19" ht="15.75" x14ac:dyDescent="0.25">
      <c r="A212" s="62"/>
      <c r="B212" s="52"/>
      <c r="C212" s="55"/>
      <c r="D212" s="56"/>
      <c r="E212" s="59"/>
      <c r="F212" s="59"/>
      <c r="G212" s="13"/>
      <c r="H212" s="14"/>
      <c r="I212" s="19"/>
      <c r="J212" s="16"/>
      <c r="K212" s="50"/>
      <c r="L212" s="50"/>
      <c r="M212" s="50"/>
      <c r="N212" s="50"/>
      <c r="O212" s="50"/>
      <c r="P212" s="50"/>
      <c r="Q212" s="50"/>
      <c r="R212" s="50"/>
      <c r="S212" s="51"/>
    </row>
    <row r="213" spans="1:19" ht="15.75" x14ac:dyDescent="0.25">
      <c r="A213" s="62"/>
      <c r="B213" s="52"/>
      <c r="C213" s="55"/>
      <c r="D213" s="56"/>
      <c r="E213" s="59"/>
      <c r="F213" s="59"/>
      <c r="G213" s="13"/>
      <c r="H213" s="14"/>
      <c r="I213" s="19"/>
      <c r="J213" s="16"/>
      <c r="K213" s="50"/>
      <c r="L213" s="50"/>
      <c r="M213" s="50"/>
      <c r="N213" s="50"/>
      <c r="O213" s="50"/>
      <c r="P213" s="50"/>
      <c r="Q213" s="50"/>
      <c r="R213" s="50"/>
      <c r="S213" s="51"/>
    </row>
    <row r="214" spans="1:19" ht="15.75" x14ac:dyDescent="0.25">
      <c r="A214" s="62"/>
      <c r="B214" s="52"/>
      <c r="C214" s="57"/>
      <c r="D214" s="58"/>
      <c r="E214" s="60"/>
      <c r="F214" s="60"/>
      <c r="G214" s="13"/>
      <c r="H214" s="14"/>
      <c r="I214" s="19"/>
      <c r="J214" s="16"/>
      <c r="K214" s="50"/>
      <c r="L214" s="50"/>
      <c r="M214" s="50"/>
      <c r="N214" s="50"/>
      <c r="O214" s="50"/>
      <c r="P214" s="50"/>
      <c r="Q214" s="50"/>
      <c r="R214" s="50"/>
      <c r="S214" s="51"/>
    </row>
    <row r="215" spans="1:19" ht="15.75" x14ac:dyDescent="0.25">
      <c r="A215" s="62"/>
      <c r="B215" s="52"/>
      <c r="C215" s="34"/>
      <c r="D215" s="35"/>
      <c r="E215" s="36"/>
      <c r="F215" s="35"/>
      <c r="G215" s="35"/>
      <c r="H215" s="37"/>
      <c r="I215" s="38"/>
      <c r="J215" s="39"/>
      <c r="K215" s="50"/>
      <c r="L215" s="50"/>
      <c r="M215" s="50"/>
      <c r="N215" s="50"/>
      <c r="O215" s="50"/>
      <c r="P215" s="50"/>
      <c r="Q215" s="50"/>
      <c r="R215" s="50"/>
      <c r="S215" s="51"/>
    </row>
    <row r="216" spans="1:19" ht="15.75" x14ac:dyDescent="0.25">
      <c r="A216" s="62"/>
      <c r="B216" s="52"/>
      <c r="C216" s="53"/>
      <c r="D216" s="54"/>
      <c r="E216" s="59"/>
      <c r="F216" s="59"/>
      <c r="G216" s="32"/>
      <c r="H216" s="14"/>
      <c r="I216" s="19"/>
      <c r="J216" s="16"/>
      <c r="K216" s="50"/>
      <c r="L216" s="50"/>
      <c r="M216" s="50"/>
      <c r="N216" s="50"/>
      <c r="O216" s="50"/>
      <c r="P216" s="50"/>
      <c r="Q216" s="50"/>
      <c r="R216" s="50"/>
      <c r="S216" s="51"/>
    </row>
    <row r="217" spans="1:19" ht="15.75" x14ac:dyDescent="0.25">
      <c r="A217" s="62"/>
      <c r="B217" s="52"/>
      <c r="C217" s="55"/>
      <c r="D217" s="56"/>
      <c r="E217" s="59"/>
      <c r="F217" s="59"/>
      <c r="G217" s="13"/>
      <c r="H217" s="14"/>
      <c r="I217" s="19"/>
      <c r="J217" s="16"/>
      <c r="K217" s="50"/>
      <c r="L217" s="50"/>
      <c r="M217" s="50"/>
      <c r="N217" s="50"/>
      <c r="O217" s="50"/>
      <c r="P217" s="50"/>
      <c r="Q217" s="50"/>
      <c r="R217" s="50"/>
      <c r="S217" s="51"/>
    </row>
    <row r="218" spans="1:19" ht="15.75" x14ac:dyDescent="0.25">
      <c r="A218" s="62"/>
      <c r="B218" s="52"/>
      <c r="C218" s="55"/>
      <c r="D218" s="56"/>
      <c r="E218" s="59"/>
      <c r="F218" s="59"/>
      <c r="G218" s="13"/>
      <c r="H218" s="14"/>
      <c r="I218" s="19"/>
      <c r="J218" s="16"/>
      <c r="K218" s="50"/>
      <c r="L218" s="50"/>
      <c r="M218" s="50"/>
      <c r="N218" s="50"/>
      <c r="O218" s="50"/>
      <c r="P218" s="50"/>
      <c r="Q218" s="50"/>
      <c r="R218" s="50"/>
      <c r="S218" s="51"/>
    </row>
    <row r="219" spans="1:19" ht="15.75" x14ac:dyDescent="0.25">
      <c r="A219" s="62"/>
      <c r="B219" s="52"/>
      <c r="C219" s="55"/>
      <c r="D219" s="56"/>
      <c r="E219" s="59"/>
      <c r="F219" s="59"/>
      <c r="G219" s="13"/>
      <c r="H219" s="14"/>
      <c r="I219" s="19"/>
      <c r="J219" s="16"/>
      <c r="K219" s="50"/>
      <c r="L219" s="50"/>
      <c r="M219" s="50"/>
      <c r="N219" s="50"/>
      <c r="O219" s="50"/>
      <c r="P219" s="50"/>
      <c r="Q219" s="50"/>
      <c r="R219" s="50"/>
      <c r="S219" s="51"/>
    </row>
    <row r="220" spans="1:19" ht="15.75" x14ac:dyDescent="0.25">
      <c r="A220" s="62"/>
      <c r="B220" s="52"/>
      <c r="C220" s="55"/>
      <c r="D220" s="56"/>
      <c r="E220" s="59"/>
      <c r="F220" s="59"/>
      <c r="G220" s="13"/>
      <c r="H220" s="14"/>
      <c r="I220" s="19"/>
      <c r="J220" s="16"/>
      <c r="K220" s="50"/>
      <c r="L220" s="50"/>
      <c r="M220" s="50"/>
      <c r="N220" s="50"/>
      <c r="O220" s="50"/>
      <c r="P220" s="50"/>
      <c r="Q220" s="50"/>
      <c r="R220" s="50"/>
      <c r="S220" s="51"/>
    </row>
    <row r="221" spans="1:19" ht="15.75" x14ac:dyDescent="0.25">
      <c r="A221" s="62"/>
      <c r="B221" s="52"/>
      <c r="C221" s="55"/>
      <c r="D221" s="56"/>
      <c r="E221" s="59"/>
      <c r="F221" s="59"/>
      <c r="G221" s="13"/>
      <c r="H221" s="14"/>
      <c r="I221" s="19"/>
      <c r="J221" s="16"/>
      <c r="K221" s="50"/>
      <c r="L221" s="50"/>
      <c r="M221" s="50"/>
      <c r="N221" s="50"/>
      <c r="O221" s="50"/>
      <c r="P221" s="50"/>
      <c r="Q221" s="50"/>
      <c r="R221" s="50"/>
      <c r="S221" s="51"/>
    </row>
    <row r="222" spans="1:19" ht="15.75" x14ac:dyDescent="0.25">
      <c r="A222" s="62"/>
      <c r="B222" s="52"/>
      <c r="C222" s="55"/>
      <c r="D222" s="56"/>
      <c r="E222" s="59"/>
      <c r="F222" s="59"/>
      <c r="G222" s="13"/>
      <c r="H222" s="14"/>
      <c r="I222" s="19"/>
      <c r="J222" s="16"/>
      <c r="K222" s="50"/>
      <c r="L222" s="50"/>
      <c r="M222" s="50"/>
      <c r="N222" s="50"/>
      <c r="O222" s="50"/>
      <c r="P222" s="50"/>
      <c r="Q222" s="50"/>
      <c r="R222" s="50"/>
      <c r="S222" s="51"/>
    </row>
    <row r="223" spans="1:19" ht="15.75" x14ac:dyDescent="0.25">
      <c r="A223" s="62"/>
      <c r="B223" s="52"/>
      <c r="C223" s="55"/>
      <c r="D223" s="56"/>
      <c r="E223" s="59"/>
      <c r="F223" s="59"/>
      <c r="G223" s="13"/>
      <c r="H223" s="14"/>
      <c r="I223" s="19"/>
      <c r="J223" s="16"/>
      <c r="K223" s="50"/>
      <c r="L223" s="50"/>
      <c r="M223" s="50"/>
      <c r="N223" s="50"/>
      <c r="O223" s="50"/>
      <c r="P223" s="50"/>
      <c r="Q223" s="50"/>
      <c r="R223" s="50"/>
      <c r="S223" s="51"/>
    </row>
    <row r="224" spans="1:19" ht="15.75" x14ac:dyDescent="0.25">
      <c r="A224" s="62"/>
      <c r="B224" s="52"/>
      <c r="C224" s="55"/>
      <c r="D224" s="56"/>
      <c r="E224" s="59"/>
      <c r="F224" s="59"/>
      <c r="G224" s="13"/>
      <c r="H224" s="14"/>
      <c r="I224" s="19"/>
      <c r="J224" s="16"/>
      <c r="K224" s="50"/>
      <c r="L224" s="50"/>
      <c r="M224" s="50"/>
      <c r="N224" s="50"/>
      <c r="O224" s="50"/>
      <c r="P224" s="50"/>
      <c r="Q224" s="50"/>
      <c r="R224" s="50"/>
      <c r="S224" s="51"/>
    </row>
    <row r="225" spans="1:19" ht="15.75" x14ac:dyDescent="0.25">
      <c r="A225" s="62"/>
      <c r="B225" s="52"/>
      <c r="C225" s="55"/>
      <c r="D225" s="56"/>
      <c r="E225" s="59"/>
      <c r="F225" s="59"/>
      <c r="G225" s="13"/>
      <c r="H225" s="14"/>
      <c r="I225" s="19"/>
      <c r="J225" s="16"/>
      <c r="K225" s="50"/>
      <c r="L225" s="50"/>
      <c r="M225" s="50"/>
      <c r="N225" s="50"/>
      <c r="O225" s="50"/>
      <c r="P225" s="50"/>
      <c r="Q225" s="50"/>
      <c r="R225" s="50"/>
      <c r="S225" s="51"/>
    </row>
    <row r="226" spans="1:19" ht="15.75" x14ac:dyDescent="0.25">
      <c r="A226" s="62"/>
      <c r="B226" s="52"/>
      <c r="C226" s="55"/>
      <c r="D226" s="56"/>
      <c r="E226" s="59"/>
      <c r="F226" s="59"/>
      <c r="G226" s="13"/>
      <c r="H226" s="14"/>
      <c r="I226" s="19"/>
      <c r="J226" s="16"/>
      <c r="K226" s="50"/>
      <c r="L226" s="50"/>
      <c r="M226" s="50"/>
      <c r="N226" s="50"/>
      <c r="O226" s="50"/>
      <c r="P226" s="50"/>
      <c r="Q226" s="50"/>
      <c r="R226" s="50"/>
      <c r="S226" s="51"/>
    </row>
    <row r="227" spans="1:19" ht="15.75" x14ac:dyDescent="0.25">
      <c r="A227" s="62"/>
      <c r="B227" s="52"/>
      <c r="C227" s="57"/>
      <c r="D227" s="58"/>
      <c r="E227" s="60"/>
      <c r="F227" s="60"/>
      <c r="G227" s="13"/>
      <c r="H227" s="14"/>
      <c r="I227" s="19"/>
      <c r="J227" s="16"/>
      <c r="K227" s="50"/>
      <c r="L227" s="50"/>
      <c r="M227" s="50"/>
      <c r="N227" s="50"/>
      <c r="O227" s="50"/>
      <c r="P227" s="50"/>
      <c r="Q227" s="50"/>
      <c r="R227" s="50"/>
      <c r="S227" s="51"/>
    </row>
    <row r="228" spans="1:19" ht="15.75" x14ac:dyDescent="0.25">
      <c r="A228" s="62"/>
      <c r="B228" s="52"/>
      <c r="C228" s="34"/>
      <c r="D228" s="35"/>
      <c r="E228" s="36"/>
      <c r="F228" s="35"/>
      <c r="G228" s="35"/>
      <c r="H228" s="37"/>
      <c r="I228" s="38"/>
      <c r="J228" s="39"/>
      <c r="K228" s="50"/>
      <c r="L228" s="50"/>
      <c r="M228" s="50"/>
      <c r="N228" s="50"/>
      <c r="O228" s="50"/>
      <c r="P228" s="50"/>
      <c r="Q228" s="50"/>
      <c r="R228" s="50"/>
      <c r="S228" s="51"/>
    </row>
    <row r="229" spans="1:19" ht="15.75" x14ac:dyDescent="0.25">
      <c r="A229" s="62"/>
      <c r="B229" s="52"/>
      <c r="C229" s="53"/>
      <c r="D229" s="54"/>
      <c r="E229" s="59"/>
      <c r="F229" s="59"/>
      <c r="G229" s="32"/>
      <c r="H229" s="14"/>
      <c r="I229" s="19"/>
      <c r="J229" s="16"/>
      <c r="K229" s="50"/>
      <c r="L229" s="50"/>
      <c r="M229" s="50"/>
      <c r="N229" s="50"/>
      <c r="O229" s="50"/>
      <c r="P229" s="50"/>
      <c r="Q229" s="50"/>
      <c r="R229" s="50"/>
      <c r="S229" s="51"/>
    </row>
    <row r="230" spans="1:19" ht="15.75" x14ac:dyDescent="0.25">
      <c r="A230" s="62"/>
      <c r="B230" s="52"/>
      <c r="C230" s="55"/>
      <c r="D230" s="56"/>
      <c r="E230" s="59"/>
      <c r="F230" s="59"/>
      <c r="G230" s="13"/>
      <c r="H230" s="14"/>
      <c r="I230" s="19"/>
      <c r="J230" s="16"/>
      <c r="K230" s="50"/>
      <c r="L230" s="50"/>
      <c r="M230" s="50"/>
      <c r="N230" s="50"/>
      <c r="O230" s="50"/>
      <c r="P230" s="50"/>
      <c r="Q230" s="50"/>
      <c r="R230" s="50"/>
      <c r="S230" s="51"/>
    </row>
    <row r="231" spans="1:19" ht="15.75" x14ac:dyDescent="0.25">
      <c r="A231" s="62"/>
      <c r="B231" s="52"/>
      <c r="C231" s="55"/>
      <c r="D231" s="56"/>
      <c r="E231" s="59"/>
      <c r="F231" s="59"/>
      <c r="G231" s="13"/>
      <c r="H231" s="14"/>
      <c r="I231" s="19"/>
      <c r="J231" s="16"/>
      <c r="K231" s="50"/>
      <c r="L231" s="50"/>
      <c r="M231" s="50"/>
      <c r="N231" s="50"/>
      <c r="O231" s="50"/>
      <c r="P231" s="50"/>
      <c r="Q231" s="50"/>
      <c r="R231" s="50"/>
      <c r="S231" s="51"/>
    </row>
    <row r="232" spans="1:19" ht="15.75" x14ac:dyDescent="0.25">
      <c r="A232" s="62"/>
      <c r="B232" s="52"/>
      <c r="C232" s="55"/>
      <c r="D232" s="56"/>
      <c r="E232" s="59"/>
      <c r="F232" s="59"/>
      <c r="G232" s="26"/>
      <c r="H232" s="14"/>
      <c r="I232" s="19"/>
      <c r="J232" s="16"/>
      <c r="K232" s="50"/>
      <c r="L232" s="50"/>
      <c r="M232" s="50"/>
      <c r="N232" s="50"/>
      <c r="O232" s="50"/>
      <c r="P232" s="50"/>
      <c r="Q232" s="50"/>
      <c r="R232" s="50"/>
      <c r="S232" s="51"/>
    </row>
    <row r="233" spans="1:19" ht="15.75" x14ac:dyDescent="0.25">
      <c r="A233" s="62"/>
      <c r="B233" s="52"/>
      <c r="C233" s="55"/>
      <c r="D233" s="56"/>
      <c r="E233" s="59"/>
      <c r="F233" s="59"/>
      <c r="G233" s="13"/>
      <c r="H233" s="14"/>
      <c r="I233" s="19"/>
      <c r="J233" s="16"/>
      <c r="K233" s="50"/>
      <c r="L233" s="50"/>
      <c r="M233" s="50"/>
      <c r="N233" s="50"/>
      <c r="O233" s="50"/>
      <c r="P233" s="50"/>
      <c r="Q233" s="50"/>
      <c r="R233" s="50"/>
      <c r="S233" s="51"/>
    </row>
    <row r="234" spans="1:19" ht="15.75" x14ac:dyDescent="0.25">
      <c r="A234" s="62"/>
      <c r="B234" s="52"/>
      <c r="C234" s="55"/>
      <c r="D234" s="56"/>
      <c r="E234" s="59"/>
      <c r="F234" s="59"/>
      <c r="G234" s="13"/>
      <c r="H234" s="14"/>
      <c r="I234" s="19"/>
      <c r="J234" s="16"/>
      <c r="K234" s="50"/>
      <c r="L234" s="50"/>
      <c r="M234" s="50"/>
      <c r="N234" s="50"/>
      <c r="O234" s="50"/>
      <c r="P234" s="50"/>
      <c r="Q234" s="50"/>
      <c r="R234" s="50"/>
      <c r="S234" s="51"/>
    </row>
    <row r="235" spans="1:19" ht="15.75" x14ac:dyDescent="0.25">
      <c r="A235" s="62"/>
      <c r="B235" s="52"/>
      <c r="C235" s="55"/>
      <c r="D235" s="56"/>
      <c r="E235" s="59"/>
      <c r="F235" s="59"/>
      <c r="G235" s="13"/>
      <c r="H235" s="14"/>
      <c r="I235" s="19"/>
      <c r="J235" s="16"/>
      <c r="K235" s="50"/>
      <c r="L235" s="50"/>
      <c r="M235" s="50"/>
      <c r="N235" s="50"/>
      <c r="O235" s="50"/>
      <c r="P235" s="50"/>
      <c r="Q235" s="50"/>
      <c r="R235" s="50"/>
      <c r="S235" s="51"/>
    </row>
    <row r="236" spans="1:19" ht="15.75" x14ac:dyDescent="0.25">
      <c r="A236" s="62"/>
      <c r="B236" s="52"/>
      <c r="C236" s="55"/>
      <c r="D236" s="56"/>
      <c r="E236" s="59"/>
      <c r="F236" s="59"/>
      <c r="G236" s="13"/>
      <c r="H236" s="14"/>
      <c r="I236" s="19"/>
      <c r="J236" s="16"/>
      <c r="K236" s="50"/>
      <c r="L236" s="50"/>
      <c r="M236" s="50"/>
      <c r="N236" s="50"/>
      <c r="O236" s="50"/>
      <c r="P236" s="50"/>
      <c r="Q236" s="50"/>
      <c r="R236" s="50"/>
      <c r="S236" s="51"/>
    </row>
    <row r="237" spans="1:19" ht="15.75" x14ac:dyDescent="0.25">
      <c r="A237" s="62"/>
      <c r="B237" s="52"/>
      <c r="C237" s="55"/>
      <c r="D237" s="56"/>
      <c r="E237" s="59"/>
      <c r="F237" s="59"/>
      <c r="G237" s="13"/>
      <c r="H237" s="14"/>
      <c r="I237" s="19"/>
      <c r="J237" s="16"/>
      <c r="K237" s="50"/>
      <c r="L237" s="50"/>
      <c r="M237" s="50"/>
      <c r="N237" s="50"/>
      <c r="O237" s="50"/>
      <c r="P237" s="50"/>
      <c r="Q237" s="50"/>
      <c r="R237" s="50"/>
      <c r="S237" s="51"/>
    </row>
    <row r="238" spans="1:19" ht="15.75" x14ac:dyDescent="0.25">
      <c r="A238" s="62"/>
      <c r="B238" s="52"/>
      <c r="C238" s="55"/>
      <c r="D238" s="56"/>
      <c r="E238" s="59"/>
      <c r="F238" s="59"/>
      <c r="G238" s="13"/>
      <c r="H238" s="14"/>
      <c r="I238" s="19"/>
      <c r="J238" s="16"/>
      <c r="K238" s="50"/>
      <c r="L238" s="50"/>
      <c r="M238" s="50"/>
      <c r="N238" s="50"/>
      <c r="O238" s="50"/>
      <c r="P238" s="50"/>
      <c r="Q238" s="50"/>
      <c r="R238" s="50"/>
      <c r="S238" s="51"/>
    </row>
    <row r="239" spans="1:19" ht="15.75" x14ac:dyDescent="0.25">
      <c r="A239" s="62"/>
      <c r="B239" s="52"/>
      <c r="C239" s="55"/>
      <c r="D239" s="56"/>
      <c r="E239" s="59"/>
      <c r="F239" s="59"/>
      <c r="G239" s="13"/>
      <c r="H239" s="14"/>
      <c r="I239" s="19"/>
      <c r="J239" s="16"/>
      <c r="K239" s="50"/>
      <c r="L239" s="50"/>
      <c r="M239" s="50"/>
      <c r="N239" s="50"/>
      <c r="O239" s="50"/>
      <c r="P239" s="50"/>
      <c r="Q239" s="50"/>
      <c r="R239" s="50"/>
      <c r="S239" s="51"/>
    </row>
    <row r="240" spans="1:19" ht="15.75" x14ac:dyDescent="0.25">
      <c r="A240" s="62"/>
      <c r="B240" s="52"/>
      <c r="C240" s="57"/>
      <c r="D240" s="58"/>
      <c r="E240" s="60"/>
      <c r="F240" s="60"/>
      <c r="G240" s="13"/>
      <c r="H240" s="14"/>
      <c r="I240" s="19"/>
      <c r="J240" s="16"/>
      <c r="K240" s="50"/>
      <c r="L240" s="50"/>
      <c r="M240" s="50"/>
      <c r="N240" s="50"/>
      <c r="O240" s="50"/>
      <c r="P240" s="50"/>
      <c r="Q240" s="50"/>
      <c r="R240" s="50"/>
      <c r="S240" s="51"/>
    </row>
    <row r="241" spans="1:19" ht="15.75" x14ac:dyDescent="0.25">
      <c r="A241" s="62"/>
      <c r="B241" s="52"/>
      <c r="C241" s="34"/>
      <c r="D241" s="35"/>
      <c r="E241" s="36"/>
      <c r="F241" s="35"/>
      <c r="G241" s="35"/>
      <c r="H241" s="37"/>
      <c r="I241" s="38"/>
      <c r="J241" s="39"/>
      <c r="K241" s="50"/>
      <c r="L241" s="50"/>
      <c r="M241" s="50"/>
      <c r="N241" s="50"/>
      <c r="O241" s="50"/>
      <c r="P241" s="50"/>
      <c r="Q241" s="50"/>
      <c r="R241" s="50"/>
      <c r="S241" s="51"/>
    </row>
    <row r="242" spans="1:19" ht="15.75" x14ac:dyDescent="0.25">
      <c r="A242" s="62"/>
      <c r="B242" s="52"/>
      <c r="C242" s="53"/>
      <c r="D242" s="54"/>
      <c r="E242" s="59"/>
      <c r="F242" s="59"/>
      <c r="G242" s="32"/>
      <c r="H242" s="14"/>
      <c r="I242" s="19"/>
      <c r="J242" s="16"/>
      <c r="K242" s="50"/>
      <c r="L242" s="50"/>
      <c r="M242" s="50"/>
      <c r="N242" s="50"/>
      <c r="O242" s="50"/>
      <c r="P242" s="50"/>
      <c r="Q242" s="50"/>
      <c r="R242" s="50"/>
      <c r="S242" s="51"/>
    </row>
    <row r="243" spans="1:19" ht="15.75" x14ac:dyDescent="0.25">
      <c r="A243" s="62"/>
      <c r="B243" s="52"/>
      <c r="C243" s="55"/>
      <c r="D243" s="56"/>
      <c r="E243" s="59"/>
      <c r="F243" s="59"/>
      <c r="G243" s="13"/>
      <c r="H243" s="14"/>
      <c r="I243" s="19"/>
      <c r="J243" s="16"/>
      <c r="K243" s="50"/>
      <c r="L243" s="50"/>
      <c r="M243" s="50"/>
      <c r="N243" s="50"/>
      <c r="O243" s="50"/>
      <c r="P243" s="50"/>
      <c r="Q243" s="50"/>
      <c r="R243" s="50"/>
      <c r="S243" s="51"/>
    </row>
    <row r="244" spans="1:19" ht="15.75" x14ac:dyDescent="0.25">
      <c r="A244" s="62"/>
      <c r="B244" s="52"/>
      <c r="C244" s="55"/>
      <c r="D244" s="56"/>
      <c r="E244" s="59"/>
      <c r="F244" s="59"/>
      <c r="G244" s="13"/>
      <c r="H244" s="14"/>
      <c r="I244" s="19"/>
      <c r="J244" s="16"/>
      <c r="K244" s="50"/>
      <c r="L244" s="50"/>
      <c r="M244" s="50"/>
      <c r="N244" s="50"/>
      <c r="O244" s="50"/>
      <c r="P244" s="50"/>
      <c r="Q244" s="50"/>
      <c r="R244" s="50"/>
      <c r="S244" s="51"/>
    </row>
    <row r="245" spans="1:19" ht="15.75" x14ac:dyDescent="0.25">
      <c r="A245" s="62"/>
      <c r="B245" s="52"/>
      <c r="C245" s="55"/>
      <c r="D245" s="56"/>
      <c r="E245" s="59"/>
      <c r="F245" s="59"/>
      <c r="G245" s="26"/>
      <c r="H245" s="14"/>
      <c r="I245" s="19"/>
      <c r="J245" s="16"/>
      <c r="K245" s="50"/>
      <c r="L245" s="50"/>
      <c r="M245" s="50"/>
      <c r="N245" s="50"/>
      <c r="O245" s="50"/>
      <c r="P245" s="50"/>
      <c r="Q245" s="50"/>
      <c r="R245" s="50"/>
      <c r="S245" s="51"/>
    </row>
    <row r="246" spans="1:19" ht="15.75" x14ac:dyDescent="0.25">
      <c r="A246" s="62"/>
      <c r="B246" s="52"/>
      <c r="C246" s="55"/>
      <c r="D246" s="56"/>
      <c r="E246" s="59"/>
      <c r="F246" s="59"/>
      <c r="G246" s="13"/>
      <c r="H246" s="14"/>
      <c r="I246" s="19"/>
      <c r="J246" s="16"/>
      <c r="K246" s="50"/>
      <c r="L246" s="50"/>
      <c r="M246" s="50"/>
      <c r="N246" s="50"/>
      <c r="O246" s="50"/>
      <c r="P246" s="50"/>
      <c r="Q246" s="50"/>
      <c r="R246" s="50"/>
      <c r="S246" s="51"/>
    </row>
    <row r="247" spans="1:19" ht="15.75" x14ac:dyDescent="0.25">
      <c r="A247" s="62"/>
      <c r="B247" s="52"/>
      <c r="C247" s="55"/>
      <c r="D247" s="56"/>
      <c r="E247" s="59"/>
      <c r="F247" s="59"/>
      <c r="G247" s="13"/>
      <c r="H247" s="14"/>
      <c r="I247" s="19"/>
      <c r="J247" s="16"/>
      <c r="K247" s="50"/>
      <c r="L247" s="50"/>
      <c r="M247" s="50"/>
      <c r="N247" s="50"/>
      <c r="O247" s="50"/>
      <c r="P247" s="50"/>
      <c r="Q247" s="50"/>
      <c r="R247" s="50"/>
      <c r="S247" s="51"/>
    </row>
    <row r="248" spans="1:19" ht="15.75" x14ac:dyDescent="0.25">
      <c r="A248" s="62"/>
      <c r="B248" s="52"/>
      <c r="C248" s="55"/>
      <c r="D248" s="56"/>
      <c r="E248" s="59"/>
      <c r="F248" s="59"/>
      <c r="G248" s="13"/>
      <c r="H248" s="14"/>
      <c r="I248" s="19"/>
      <c r="J248" s="16"/>
      <c r="K248" s="50"/>
      <c r="L248" s="50"/>
      <c r="M248" s="50"/>
      <c r="N248" s="50"/>
      <c r="O248" s="50"/>
      <c r="P248" s="50"/>
      <c r="Q248" s="50"/>
      <c r="R248" s="50"/>
      <c r="S248" s="51"/>
    </row>
    <row r="249" spans="1:19" ht="15.75" x14ac:dyDescent="0.25">
      <c r="A249" s="62"/>
      <c r="B249" s="52"/>
      <c r="C249" s="55"/>
      <c r="D249" s="56"/>
      <c r="E249" s="59"/>
      <c r="F249" s="59"/>
      <c r="G249" s="26"/>
      <c r="H249" s="14"/>
      <c r="I249" s="19"/>
      <c r="J249" s="16"/>
      <c r="K249" s="50"/>
      <c r="L249" s="50"/>
      <c r="M249" s="50"/>
      <c r="N249" s="50"/>
      <c r="O249" s="50"/>
      <c r="P249" s="50"/>
      <c r="Q249" s="50"/>
      <c r="R249" s="50"/>
      <c r="S249" s="51"/>
    </row>
    <row r="250" spans="1:19" ht="15.75" x14ac:dyDescent="0.25">
      <c r="A250" s="62"/>
      <c r="B250" s="52"/>
      <c r="C250" s="55"/>
      <c r="D250" s="56"/>
      <c r="E250" s="59"/>
      <c r="F250" s="59"/>
      <c r="G250" s="13"/>
      <c r="H250" s="14"/>
      <c r="I250" s="19"/>
      <c r="J250" s="16"/>
      <c r="K250" s="50"/>
      <c r="L250" s="50"/>
      <c r="M250" s="50"/>
      <c r="N250" s="50"/>
      <c r="O250" s="50"/>
      <c r="P250" s="50"/>
      <c r="Q250" s="50"/>
      <c r="R250" s="50"/>
      <c r="S250" s="51"/>
    </row>
    <row r="251" spans="1:19" ht="15.75" x14ac:dyDescent="0.25">
      <c r="A251" s="62"/>
      <c r="B251" s="52"/>
      <c r="C251" s="55"/>
      <c r="D251" s="56"/>
      <c r="E251" s="59"/>
      <c r="F251" s="59"/>
      <c r="G251" s="13"/>
      <c r="H251" s="14"/>
      <c r="I251" s="19"/>
      <c r="J251" s="16"/>
      <c r="K251" s="50"/>
      <c r="L251" s="50"/>
      <c r="M251" s="50"/>
      <c r="N251" s="50"/>
      <c r="O251" s="50"/>
      <c r="P251" s="50"/>
      <c r="Q251" s="50"/>
      <c r="R251" s="50"/>
      <c r="S251" s="51"/>
    </row>
    <row r="252" spans="1:19" ht="15.75" x14ac:dyDescent="0.25">
      <c r="A252" s="62"/>
      <c r="B252" s="52"/>
      <c r="C252" s="55"/>
      <c r="D252" s="56"/>
      <c r="E252" s="59"/>
      <c r="F252" s="59"/>
      <c r="G252" s="13"/>
      <c r="H252" s="14"/>
      <c r="I252" s="19"/>
      <c r="J252" s="16"/>
      <c r="K252" s="50"/>
      <c r="L252" s="50"/>
      <c r="M252" s="50"/>
      <c r="N252" s="50"/>
      <c r="O252" s="50"/>
      <c r="P252" s="50"/>
      <c r="Q252" s="50"/>
      <c r="R252" s="50"/>
      <c r="S252" s="51"/>
    </row>
    <row r="253" spans="1:19" ht="15.75" x14ac:dyDescent="0.25">
      <c r="A253" s="62"/>
      <c r="B253" s="52"/>
      <c r="C253" s="57"/>
      <c r="D253" s="58"/>
      <c r="E253" s="60"/>
      <c r="F253" s="60"/>
      <c r="G253" s="13"/>
      <c r="H253" s="14"/>
      <c r="I253" s="19"/>
      <c r="J253" s="16"/>
      <c r="K253" s="50"/>
      <c r="L253" s="50"/>
      <c r="M253" s="50"/>
      <c r="N253" s="50"/>
      <c r="O253" s="50"/>
      <c r="P253" s="50"/>
      <c r="Q253" s="50"/>
      <c r="R253" s="50"/>
      <c r="S253" s="51"/>
    </row>
    <row r="254" spans="1:19" ht="15.75" x14ac:dyDescent="0.25">
      <c r="A254" s="62"/>
      <c r="B254" s="52"/>
      <c r="C254" s="34"/>
      <c r="D254" s="35"/>
      <c r="E254" s="36"/>
      <c r="F254" s="35"/>
      <c r="G254" s="35"/>
      <c r="H254" s="37"/>
      <c r="I254" s="38"/>
      <c r="J254" s="39"/>
      <c r="K254" s="50"/>
      <c r="L254" s="50"/>
      <c r="M254" s="50"/>
      <c r="N254" s="50"/>
      <c r="O254" s="50"/>
      <c r="P254" s="50"/>
      <c r="Q254" s="50"/>
      <c r="R254" s="50"/>
      <c r="S254" s="51"/>
    </row>
    <row r="255" spans="1:19" ht="15.75" x14ac:dyDescent="0.25">
      <c r="A255" s="62"/>
      <c r="B255" s="52"/>
      <c r="C255" s="53"/>
      <c r="D255" s="54"/>
      <c r="E255" s="59"/>
      <c r="F255" s="59"/>
      <c r="G255" s="32"/>
      <c r="H255" s="14"/>
      <c r="I255" s="19"/>
      <c r="J255" s="16"/>
      <c r="K255" s="50"/>
      <c r="L255" s="50"/>
      <c r="M255" s="50"/>
      <c r="N255" s="50"/>
      <c r="O255" s="50"/>
      <c r="P255" s="50"/>
      <c r="Q255" s="50"/>
      <c r="R255" s="50"/>
      <c r="S255" s="51"/>
    </row>
    <row r="256" spans="1:19" ht="15.75" x14ac:dyDescent="0.25">
      <c r="A256" s="62"/>
      <c r="B256" s="52"/>
      <c r="C256" s="55"/>
      <c r="D256" s="56"/>
      <c r="E256" s="59"/>
      <c r="F256" s="59"/>
      <c r="G256" s="13"/>
      <c r="H256" s="14"/>
      <c r="I256" s="19"/>
      <c r="J256" s="16"/>
      <c r="K256" s="50"/>
      <c r="L256" s="50"/>
      <c r="M256" s="50"/>
      <c r="N256" s="50"/>
      <c r="O256" s="50"/>
      <c r="P256" s="50"/>
      <c r="Q256" s="50"/>
      <c r="R256" s="50"/>
      <c r="S256" s="51"/>
    </row>
    <row r="257" spans="1:19" ht="15.75" x14ac:dyDescent="0.25">
      <c r="A257" s="62"/>
      <c r="B257" s="52"/>
      <c r="C257" s="55"/>
      <c r="D257" s="56"/>
      <c r="E257" s="59"/>
      <c r="F257" s="59"/>
      <c r="G257" s="13"/>
      <c r="H257" s="14"/>
      <c r="I257" s="19"/>
      <c r="J257" s="16"/>
      <c r="K257" s="50"/>
      <c r="L257" s="50"/>
      <c r="M257" s="50"/>
      <c r="N257" s="50"/>
      <c r="O257" s="50"/>
      <c r="P257" s="50"/>
      <c r="Q257" s="50"/>
      <c r="R257" s="50"/>
      <c r="S257" s="51"/>
    </row>
    <row r="258" spans="1:19" ht="15.75" x14ac:dyDescent="0.25">
      <c r="A258" s="62"/>
      <c r="B258" s="52"/>
      <c r="C258" s="55"/>
      <c r="D258" s="56"/>
      <c r="E258" s="59"/>
      <c r="F258" s="59"/>
      <c r="G258" s="26"/>
      <c r="H258" s="14"/>
      <c r="I258" s="19"/>
      <c r="J258" s="16"/>
      <c r="K258" s="50"/>
      <c r="L258" s="50"/>
      <c r="M258" s="50"/>
      <c r="N258" s="50"/>
      <c r="O258" s="50"/>
      <c r="P258" s="50"/>
      <c r="Q258" s="50"/>
      <c r="R258" s="50"/>
      <c r="S258" s="51"/>
    </row>
    <row r="259" spans="1:19" ht="15.75" x14ac:dyDescent="0.25">
      <c r="A259" s="62"/>
      <c r="B259" s="52"/>
      <c r="C259" s="55"/>
      <c r="D259" s="56"/>
      <c r="E259" s="59"/>
      <c r="F259" s="59"/>
      <c r="G259" s="13"/>
      <c r="H259" s="14"/>
      <c r="I259" s="19"/>
      <c r="J259" s="16"/>
      <c r="K259" s="50"/>
      <c r="L259" s="50"/>
      <c r="M259" s="50"/>
      <c r="N259" s="50"/>
      <c r="O259" s="50"/>
      <c r="P259" s="50"/>
      <c r="Q259" s="50"/>
      <c r="R259" s="50"/>
      <c r="S259" s="51"/>
    </row>
    <row r="260" spans="1:19" ht="15.75" x14ac:dyDescent="0.25">
      <c r="A260" s="62"/>
      <c r="B260" s="52"/>
      <c r="C260" s="55"/>
      <c r="D260" s="56"/>
      <c r="E260" s="59"/>
      <c r="F260" s="59"/>
      <c r="G260" s="13"/>
      <c r="H260" s="14"/>
      <c r="I260" s="19"/>
      <c r="J260" s="16"/>
      <c r="K260" s="50"/>
      <c r="L260" s="50"/>
      <c r="M260" s="50"/>
      <c r="N260" s="50"/>
      <c r="O260" s="50"/>
      <c r="P260" s="50"/>
      <c r="Q260" s="50"/>
      <c r="R260" s="50"/>
      <c r="S260" s="51"/>
    </row>
    <row r="261" spans="1:19" ht="15.75" x14ac:dyDescent="0.25">
      <c r="A261" s="62"/>
      <c r="B261" s="52"/>
      <c r="C261" s="55"/>
      <c r="D261" s="56"/>
      <c r="E261" s="59"/>
      <c r="F261" s="59"/>
      <c r="G261" s="13"/>
      <c r="H261" s="14"/>
      <c r="I261" s="19"/>
      <c r="J261" s="16"/>
      <c r="K261" s="50"/>
      <c r="L261" s="50"/>
      <c r="M261" s="50"/>
      <c r="N261" s="50"/>
      <c r="O261" s="50"/>
      <c r="P261" s="50"/>
      <c r="Q261" s="50"/>
      <c r="R261" s="50"/>
      <c r="S261" s="51"/>
    </row>
    <row r="262" spans="1:19" ht="15.75" x14ac:dyDescent="0.25">
      <c r="A262" s="62"/>
      <c r="B262" s="52"/>
      <c r="C262" s="55"/>
      <c r="D262" s="56"/>
      <c r="E262" s="59"/>
      <c r="F262" s="59"/>
      <c r="G262" s="13"/>
      <c r="H262" s="14"/>
      <c r="I262" s="19"/>
      <c r="J262" s="16"/>
      <c r="K262" s="50"/>
      <c r="L262" s="50"/>
      <c r="M262" s="50"/>
      <c r="N262" s="50"/>
      <c r="O262" s="50"/>
      <c r="P262" s="50"/>
      <c r="Q262" s="50"/>
      <c r="R262" s="50"/>
      <c r="S262" s="51"/>
    </row>
    <row r="263" spans="1:19" ht="15.75" x14ac:dyDescent="0.25">
      <c r="A263" s="62"/>
      <c r="B263" s="52"/>
      <c r="C263" s="55"/>
      <c r="D263" s="56"/>
      <c r="E263" s="59"/>
      <c r="F263" s="59"/>
      <c r="G263" s="13"/>
      <c r="H263" s="14"/>
      <c r="I263" s="19"/>
      <c r="J263" s="16"/>
      <c r="K263" s="50"/>
      <c r="L263" s="50"/>
      <c r="M263" s="50"/>
      <c r="N263" s="50"/>
      <c r="O263" s="50"/>
      <c r="P263" s="50"/>
      <c r="Q263" s="50"/>
      <c r="R263" s="50"/>
      <c r="S263" s="51"/>
    </row>
    <row r="264" spans="1:19" ht="15.75" x14ac:dyDescent="0.25">
      <c r="A264" s="62"/>
      <c r="B264" s="52"/>
      <c r="C264" s="55"/>
      <c r="D264" s="56"/>
      <c r="E264" s="59"/>
      <c r="F264" s="59"/>
      <c r="G264" s="13"/>
      <c r="H264" s="14"/>
      <c r="I264" s="19"/>
      <c r="J264" s="16"/>
      <c r="K264" s="50"/>
      <c r="L264" s="50"/>
      <c r="M264" s="50"/>
      <c r="N264" s="50"/>
      <c r="O264" s="50"/>
      <c r="P264" s="50"/>
      <c r="Q264" s="50"/>
      <c r="R264" s="50"/>
      <c r="S264" s="51"/>
    </row>
    <row r="265" spans="1:19" ht="15.75" x14ac:dyDescent="0.25">
      <c r="A265" s="62"/>
      <c r="B265" s="52"/>
      <c r="C265" s="55"/>
      <c r="D265" s="56"/>
      <c r="E265" s="59"/>
      <c r="F265" s="59"/>
      <c r="G265" s="13"/>
      <c r="H265" s="14"/>
      <c r="I265" s="19"/>
      <c r="J265" s="16"/>
      <c r="K265" s="50"/>
      <c r="L265" s="50"/>
      <c r="M265" s="50"/>
      <c r="N265" s="50"/>
      <c r="O265" s="50"/>
      <c r="P265" s="50"/>
      <c r="Q265" s="50"/>
      <c r="R265" s="50"/>
      <c r="S265" s="51"/>
    </row>
    <row r="266" spans="1:19" ht="15.75" x14ac:dyDescent="0.25">
      <c r="A266" s="62"/>
      <c r="B266" s="52"/>
      <c r="C266" s="57"/>
      <c r="D266" s="58"/>
      <c r="E266" s="60"/>
      <c r="F266" s="60"/>
      <c r="G266" s="13"/>
      <c r="H266" s="14"/>
      <c r="I266" s="19"/>
      <c r="J266" s="16"/>
      <c r="K266" s="50"/>
      <c r="L266" s="50"/>
      <c r="M266" s="50"/>
      <c r="N266" s="50"/>
      <c r="O266" s="50"/>
      <c r="P266" s="50"/>
      <c r="Q266" s="50"/>
      <c r="R266" s="50"/>
      <c r="S266" s="51"/>
    </row>
    <row r="267" spans="1:19" ht="15.75" x14ac:dyDescent="0.25">
      <c r="A267" s="62"/>
      <c r="B267" s="52"/>
      <c r="C267" s="34"/>
      <c r="D267" s="35"/>
      <c r="E267" s="36"/>
      <c r="F267" s="35"/>
      <c r="G267" s="35"/>
      <c r="H267" s="37"/>
      <c r="I267" s="38"/>
      <c r="J267" s="39"/>
      <c r="K267" s="50"/>
      <c r="L267" s="50"/>
      <c r="M267" s="50"/>
      <c r="N267" s="50"/>
      <c r="O267" s="50"/>
      <c r="P267" s="50"/>
      <c r="Q267" s="50"/>
      <c r="R267" s="50"/>
      <c r="S267" s="51"/>
    </row>
    <row r="268" spans="1:19" ht="15.75" x14ac:dyDescent="0.25">
      <c r="A268" s="62"/>
      <c r="B268" s="52"/>
      <c r="C268" s="53"/>
      <c r="D268" s="54"/>
      <c r="E268" s="59"/>
      <c r="F268" s="59"/>
      <c r="G268" s="32"/>
      <c r="H268" s="14"/>
      <c r="I268" s="19"/>
      <c r="J268" s="16"/>
      <c r="K268" s="50"/>
      <c r="L268" s="50"/>
      <c r="M268" s="50"/>
      <c r="N268" s="50"/>
      <c r="O268" s="50"/>
      <c r="P268" s="50"/>
      <c r="Q268" s="50"/>
      <c r="R268" s="50"/>
      <c r="S268" s="51"/>
    </row>
    <row r="269" spans="1:19" ht="15.75" x14ac:dyDescent="0.25">
      <c r="A269" s="62"/>
      <c r="B269" s="52"/>
      <c r="C269" s="55"/>
      <c r="D269" s="56"/>
      <c r="E269" s="59"/>
      <c r="F269" s="59"/>
      <c r="G269" s="13"/>
      <c r="H269" s="14"/>
      <c r="I269" s="19"/>
      <c r="J269" s="16"/>
      <c r="K269" s="50"/>
      <c r="L269" s="50"/>
      <c r="M269" s="50"/>
      <c r="N269" s="50"/>
      <c r="O269" s="50"/>
      <c r="P269" s="50"/>
      <c r="Q269" s="50"/>
      <c r="R269" s="50"/>
      <c r="S269" s="51"/>
    </row>
    <row r="270" spans="1:19" ht="15.75" x14ac:dyDescent="0.25">
      <c r="A270" s="62"/>
      <c r="B270" s="52"/>
      <c r="C270" s="55"/>
      <c r="D270" s="56"/>
      <c r="E270" s="59"/>
      <c r="F270" s="59"/>
      <c r="G270" s="13"/>
      <c r="H270" s="14"/>
      <c r="I270" s="19"/>
      <c r="J270" s="16"/>
      <c r="K270" s="50"/>
      <c r="L270" s="50"/>
      <c r="M270" s="50"/>
      <c r="N270" s="50"/>
      <c r="O270" s="50"/>
      <c r="P270" s="50"/>
      <c r="Q270" s="50"/>
      <c r="R270" s="50"/>
      <c r="S270" s="51"/>
    </row>
    <row r="271" spans="1:19" ht="15.75" x14ac:dyDescent="0.25">
      <c r="A271" s="62"/>
      <c r="B271" s="52"/>
      <c r="C271" s="55"/>
      <c r="D271" s="56"/>
      <c r="E271" s="59"/>
      <c r="F271" s="59"/>
      <c r="G271" s="26"/>
      <c r="H271" s="14"/>
      <c r="I271" s="19"/>
      <c r="J271" s="16"/>
      <c r="K271" s="50"/>
      <c r="L271" s="50"/>
      <c r="M271" s="50"/>
      <c r="N271" s="50"/>
      <c r="O271" s="50"/>
      <c r="P271" s="50"/>
      <c r="Q271" s="50"/>
      <c r="R271" s="50"/>
      <c r="S271" s="51"/>
    </row>
    <row r="272" spans="1:19" ht="15.75" x14ac:dyDescent="0.25">
      <c r="A272" s="62"/>
      <c r="B272" s="52"/>
      <c r="C272" s="55"/>
      <c r="D272" s="56"/>
      <c r="E272" s="59"/>
      <c r="F272" s="59"/>
      <c r="G272" s="13"/>
      <c r="H272" s="14"/>
      <c r="I272" s="19"/>
      <c r="J272" s="16"/>
      <c r="K272" s="50"/>
      <c r="L272" s="50"/>
      <c r="M272" s="50"/>
      <c r="N272" s="50"/>
      <c r="O272" s="50"/>
      <c r="P272" s="50"/>
      <c r="Q272" s="50"/>
      <c r="R272" s="50"/>
      <c r="S272" s="51"/>
    </row>
    <row r="273" spans="1:19" ht="15.75" x14ac:dyDescent="0.25">
      <c r="A273" s="62"/>
      <c r="B273" s="52"/>
      <c r="C273" s="55"/>
      <c r="D273" s="56"/>
      <c r="E273" s="59"/>
      <c r="F273" s="59"/>
      <c r="G273" s="13"/>
      <c r="H273" s="14"/>
      <c r="I273" s="19"/>
      <c r="J273" s="16"/>
      <c r="K273" s="50"/>
      <c r="L273" s="50"/>
      <c r="M273" s="50"/>
      <c r="N273" s="50"/>
      <c r="O273" s="50"/>
      <c r="P273" s="50"/>
      <c r="Q273" s="50"/>
      <c r="R273" s="50"/>
      <c r="S273" s="51"/>
    </row>
    <row r="274" spans="1:19" ht="15.75" x14ac:dyDescent="0.25">
      <c r="A274" s="62"/>
      <c r="B274" s="52"/>
      <c r="C274" s="55"/>
      <c r="D274" s="56"/>
      <c r="E274" s="59"/>
      <c r="F274" s="59"/>
      <c r="G274" s="13"/>
      <c r="H274" s="14"/>
      <c r="I274" s="19"/>
      <c r="J274" s="16"/>
      <c r="K274" s="50"/>
      <c r="L274" s="50"/>
      <c r="M274" s="50"/>
      <c r="N274" s="50"/>
      <c r="O274" s="50"/>
      <c r="P274" s="50"/>
      <c r="Q274" s="50"/>
      <c r="R274" s="50"/>
      <c r="S274" s="51"/>
    </row>
    <row r="275" spans="1:19" ht="15.75" x14ac:dyDescent="0.25">
      <c r="A275" s="62"/>
      <c r="B275" s="52"/>
      <c r="C275" s="55"/>
      <c r="D275" s="56"/>
      <c r="E275" s="59"/>
      <c r="F275" s="59"/>
      <c r="G275" s="26"/>
      <c r="H275" s="14"/>
      <c r="I275" s="19"/>
      <c r="J275" s="16"/>
      <c r="K275" s="50"/>
      <c r="L275" s="50"/>
      <c r="M275" s="50"/>
      <c r="N275" s="50"/>
      <c r="O275" s="50"/>
      <c r="P275" s="50"/>
      <c r="Q275" s="50"/>
      <c r="R275" s="50"/>
      <c r="S275" s="51"/>
    </row>
    <row r="276" spans="1:19" ht="15.75" x14ac:dyDescent="0.25">
      <c r="A276" s="62"/>
      <c r="B276" s="52"/>
      <c r="C276" s="55"/>
      <c r="D276" s="56"/>
      <c r="E276" s="59"/>
      <c r="F276" s="59"/>
      <c r="G276" s="13"/>
      <c r="H276" s="14"/>
      <c r="I276" s="19"/>
      <c r="J276" s="16"/>
      <c r="K276" s="50"/>
      <c r="L276" s="50"/>
      <c r="M276" s="50"/>
      <c r="N276" s="50"/>
      <c r="O276" s="50"/>
      <c r="P276" s="50"/>
      <c r="Q276" s="50"/>
      <c r="R276" s="50"/>
      <c r="S276" s="51"/>
    </row>
    <row r="277" spans="1:19" ht="15.75" x14ac:dyDescent="0.25">
      <c r="A277" s="62"/>
      <c r="B277" s="52"/>
      <c r="C277" s="55"/>
      <c r="D277" s="56"/>
      <c r="E277" s="59"/>
      <c r="F277" s="59"/>
      <c r="G277" s="13"/>
      <c r="H277" s="14"/>
      <c r="I277" s="19"/>
      <c r="J277" s="16"/>
      <c r="K277" s="50"/>
      <c r="L277" s="50"/>
      <c r="M277" s="50"/>
      <c r="N277" s="50"/>
      <c r="O277" s="50"/>
      <c r="P277" s="50"/>
      <c r="Q277" s="50"/>
      <c r="R277" s="50"/>
      <c r="S277" s="51"/>
    </row>
    <row r="278" spans="1:19" ht="15.75" x14ac:dyDescent="0.25">
      <c r="A278" s="62"/>
      <c r="B278" s="52"/>
      <c r="C278" s="55"/>
      <c r="D278" s="56"/>
      <c r="E278" s="59"/>
      <c r="F278" s="59"/>
      <c r="G278" s="13"/>
      <c r="H278" s="14"/>
      <c r="I278" s="19"/>
      <c r="J278" s="16"/>
      <c r="K278" s="50"/>
      <c r="L278" s="50"/>
      <c r="M278" s="50"/>
      <c r="N278" s="50"/>
      <c r="O278" s="50"/>
      <c r="P278" s="50"/>
      <c r="Q278" s="50"/>
      <c r="R278" s="50"/>
      <c r="S278" s="51"/>
    </row>
    <row r="279" spans="1:19" ht="15.75" x14ac:dyDescent="0.25">
      <c r="A279" s="62"/>
      <c r="B279" s="52"/>
      <c r="C279" s="57"/>
      <c r="D279" s="58"/>
      <c r="E279" s="60"/>
      <c r="F279" s="60"/>
      <c r="G279" s="13"/>
      <c r="H279" s="14"/>
      <c r="I279" s="19"/>
      <c r="J279" s="16"/>
      <c r="K279" s="50"/>
      <c r="L279" s="50"/>
      <c r="M279" s="50"/>
      <c r="N279" s="50"/>
      <c r="O279" s="50"/>
      <c r="P279" s="50"/>
      <c r="Q279" s="50"/>
      <c r="R279" s="50"/>
      <c r="S279" s="51"/>
    </row>
    <row r="280" spans="1:19" ht="16.5" thickBot="1" x14ac:dyDescent="0.3">
      <c r="A280" s="62"/>
      <c r="B280" s="52"/>
      <c r="C280" s="34"/>
      <c r="D280" s="35"/>
      <c r="E280" s="36"/>
      <c r="F280" s="35"/>
      <c r="G280" s="35"/>
      <c r="H280" s="37"/>
      <c r="I280" s="38"/>
      <c r="J280" s="39"/>
      <c r="K280" s="50"/>
      <c r="L280" s="50"/>
      <c r="M280" s="50"/>
      <c r="N280" s="50"/>
      <c r="O280" s="50"/>
      <c r="P280" s="50"/>
      <c r="Q280" s="50"/>
      <c r="R280" s="50"/>
      <c r="S280" s="51"/>
    </row>
    <row r="281" spans="1:19" ht="16.5" thickBot="1" x14ac:dyDescent="0.3">
      <c r="A281" s="62"/>
      <c r="B281" s="40"/>
      <c r="C281" s="40"/>
      <c r="D281" s="41"/>
      <c r="E281" s="42">
        <f>E143+E164+E177+E190+E203+E229+E242</f>
        <v>30</v>
      </c>
      <c r="F281" s="43"/>
      <c r="G281" s="44"/>
      <c r="H281" s="45"/>
      <c r="I281" s="40"/>
      <c r="J281" s="41"/>
      <c r="K281" s="50"/>
      <c r="L281" s="50"/>
      <c r="M281" s="50"/>
      <c r="N281" s="50"/>
      <c r="O281" s="50"/>
      <c r="P281" s="50"/>
      <c r="Q281" s="50"/>
      <c r="R281" s="50"/>
      <c r="S281" s="51"/>
    </row>
    <row r="282" spans="1:19" ht="16.5" thickBot="1" x14ac:dyDescent="0.3">
      <c r="A282" s="46" t="s">
        <v>82</v>
      </c>
      <c r="B282" s="47"/>
      <c r="C282" s="47"/>
      <c r="D282" s="47"/>
      <c r="E282" s="47"/>
      <c r="F282" s="47"/>
      <c r="G282" s="47"/>
      <c r="H282" s="48"/>
      <c r="I282" s="47"/>
      <c r="J282" s="49"/>
      <c r="K282" s="50"/>
      <c r="L282" s="50"/>
      <c r="M282" s="50"/>
      <c r="N282" s="50"/>
      <c r="O282" s="50"/>
      <c r="P282" s="50"/>
      <c r="Q282" s="50"/>
      <c r="R282" s="50"/>
      <c r="S282" s="51"/>
    </row>
    <row r="283" spans="1:19" ht="15.75" x14ac:dyDescent="0.25">
      <c r="A283" s="1"/>
      <c r="B283" s="1"/>
      <c r="C283" s="1"/>
      <c r="D283" s="1"/>
      <c r="E283" s="1"/>
      <c r="F283" s="1"/>
      <c r="G283" s="1"/>
      <c r="H283" s="4"/>
      <c r="I283" s="4"/>
      <c r="J283" s="4"/>
      <c r="K283" s="51"/>
      <c r="L283" s="51"/>
      <c r="M283" s="51"/>
      <c r="N283" s="51"/>
      <c r="O283" s="51"/>
      <c r="P283" s="51"/>
      <c r="Q283" s="51"/>
      <c r="R283" s="51"/>
      <c r="S283" s="51"/>
    </row>
  </sheetData>
  <mergeCells count="104">
    <mergeCell ref="K5:R5"/>
    <mergeCell ref="F7:H7"/>
    <mergeCell ref="B10:F10"/>
    <mergeCell ref="G10:G11"/>
    <mergeCell ref="H10:H11"/>
    <mergeCell ref="I10:I11"/>
    <mergeCell ref="J10:J11"/>
    <mergeCell ref="B3:C4"/>
    <mergeCell ref="F3:H3"/>
    <mergeCell ref="F4:H4"/>
    <mergeCell ref="B5:C6"/>
    <mergeCell ref="F5:H5"/>
    <mergeCell ref="F6:H6"/>
    <mergeCell ref="E25:E36"/>
    <mergeCell ref="F25:F36"/>
    <mergeCell ref="B38:B50"/>
    <mergeCell ref="C38:D49"/>
    <mergeCell ref="E38:E49"/>
    <mergeCell ref="F38:F49"/>
    <mergeCell ref="Q10:Q11"/>
    <mergeCell ref="R10:R11"/>
    <mergeCell ref="C11:D11"/>
    <mergeCell ref="B12:B24"/>
    <mergeCell ref="C12:D23"/>
    <mergeCell ref="E12:E23"/>
    <mergeCell ref="F12:F23"/>
    <mergeCell ref="B25:B37"/>
    <mergeCell ref="C25:D36"/>
    <mergeCell ref="K10:K11"/>
    <mergeCell ref="L10:L11"/>
    <mergeCell ref="M10:M11"/>
    <mergeCell ref="N10:N11"/>
    <mergeCell ref="O10:O11"/>
    <mergeCell ref="P10:P11"/>
    <mergeCell ref="B77:B89"/>
    <mergeCell ref="C77:D88"/>
    <mergeCell ref="E77:E88"/>
    <mergeCell ref="F77:F88"/>
    <mergeCell ref="B90:B102"/>
    <mergeCell ref="C90:D101"/>
    <mergeCell ref="E90:E101"/>
    <mergeCell ref="F90:F101"/>
    <mergeCell ref="B51:B63"/>
    <mergeCell ref="C51:D62"/>
    <mergeCell ref="E51:E62"/>
    <mergeCell ref="F51:F62"/>
    <mergeCell ref="B64:B76"/>
    <mergeCell ref="C64:D75"/>
    <mergeCell ref="E64:E75"/>
    <mergeCell ref="F64:F75"/>
    <mergeCell ref="A143:A281"/>
    <mergeCell ref="B143:B163"/>
    <mergeCell ref="C143:D162"/>
    <mergeCell ref="E143:E162"/>
    <mergeCell ref="F143:F162"/>
    <mergeCell ref="B164:B176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A12:A142"/>
    <mergeCell ref="C164:D175"/>
    <mergeCell ref="E164:E175"/>
    <mergeCell ref="F164:F175"/>
    <mergeCell ref="B177:B189"/>
    <mergeCell ref="C177:D188"/>
    <mergeCell ref="E177:E188"/>
    <mergeCell ref="F177:F188"/>
    <mergeCell ref="B129:B141"/>
    <mergeCell ref="C129:D140"/>
    <mergeCell ref="E129:E140"/>
    <mergeCell ref="F129:F140"/>
    <mergeCell ref="B216:B228"/>
    <mergeCell ref="C216:D227"/>
    <mergeCell ref="E216:E227"/>
    <mergeCell ref="F216:F227"/>
    <mergeCell ref="B229:B241"/>
    <mergeCell ref="C229:D240"/>
    <mergeCell ref="E229:E240"/>
    <mergeCell ref="F229:F240"/>
    <mergeCell ref="B190:B202"/>
    <mergeCell ref="C190:D201"/>
    <mergeCell ref="E190:E201"/>
    <mergeCell ref="F190:F201"/>
    <mergeCell ref="B203:B215"/>
    <mergeCell ref="C203:D214"/>
    <mergeCell ref="E203:E214"/>
    <mergeCell ref="F203:F214"/>
    <mergeCell ref="B268:B280"/>
    <mergeCell ref="C268:D279"/>
    <mergeCell ref="E268:E279"/>
    <mergeCell ref="F268:F279"/>
    <mergeCell ref="B242:B254"/>
    <mergeCell ref="C242:D253"/>
    <mergeCell ref="E242:E253"/>
    <mergeCell ref="F242:F253"/>
    <mergeCell ref="B255:B267"/>
    <mergeCell ref="C255:D266"/>
    <mergeCell ref="E255:E266"/>
    <mergeCell ref="F255:F266"/>
  </mergeCells>
  <dataValidations count="6">
    <dataValidation type="list" allowBlank="1" showInputMessage="1" showErrorMessage="1" sqref="F12:F23 F25:F36 F38:F49 F51:F62 F64:F75 F77:F88 F90:F101 F103:F114 F116:F127 F129:F140 F268:F279 F164:F175 F177:F188 F190:F201 F203:F214 F216:F227 F229:F240 F242:F253 F255:F266 F143:F162" xr:uid="{0033BBAF-61BE-43AF-B8DF-5FE583AC99E3}">
      <formula1>"Obligatoire,Optionnelle,Facultative"</formula1>
    </dataValidation>
    <dataValidation type="list" allowBlank="1" showInputMessage="1" showErrorMessage="1" sqref="F6:H6" xr:uid="{3ECED6D8-46C1-430F-8086-5C3975F6A793}">
      <formula1>"FI,Alternance,FC,Mixte"</formula1>
    </dataValidation>
    <dataValidation type="list" allowBlank="1" showInputMessage="1" showErrorMessage="1" sqref="B5:C6" xr:uid="{A658A117-BF84-47DD-866F-A1A67047A770}">
      <formula1>"P1,P2,P3,P4,P5,P6,P7,P8,P9,P10"</formula1>
    </dataValidation>
    <dataValidation type="list" allowBlank="1" showInputMessage="1" showErrorMessage="1" sqref="B3:C4" xr:uid="{CF2ABEA4-6DF4-4786-BF5C-A86EE951C41E}">
      <formula1>"M1,M2"</formula1>
    </dataValidation>
    <dataValidation type="list" allowBlank="1" showInputMessage="1" showErrorMessage="1" sqref="J76 J280 J267 J254 J128 J115 J102 J89 J189 J141 J241 J163 J175:J176 J37 J24 J202 J228 J215" xr:uid="{EE95DEAA-4611-4AB2-B9A2-E690FC39258B}">
      <formula1>$B$9:$B$19</formula1>
    </dataValidation>
    <dataValidation type="list" allowBlank="1" showInputMessage="1" showErrorMessage="1" sqref="I64:I141 I12:I49 I51:I62 I143:I280" xr:uid="{6D843538-B63F-48BE-A77C-BA2CBD10B13E}">
      <formula1>"Obligatoire,Option"</formula1>
    </dataValidation>
  </dataValidations>
  <pageMargins left="0.31496062992125984" right="0.31496062992125984" top="0.55118110236220474" bottom="0.35433070866141736" header="0" footer="0"/>
  <pageSetup paperSize="9" scale="35" fitToHeight="2" orientation="portrait" r:id="rId1"/>
  <extLst>
    <ext xmlns:x14="http://schemas.microsoft.com/office/spreadsheetml/2009/9/main" uri="{CCE6A557-97BC-4b89-ADB6-D9C93CAAB3DF}">
      <x14:dataValidations xmlns:xm="http://schemas.microsoft.com/office/excel/2006/main" count="273">
        <x14:dataValidation type="list" allowBlank="1" showInputMessage="1" showErrorMessage="1" xr:uid="{13F0CB4A-CB61-4FC6-B7B4-40CDEE871024}">
          <x14:formula1>
            <xm:f>OFFSET('[MASTER INFORMATIQUE.xlsx]PARAMETRES'!#REF!,1,MATCH($K$282,'[MASTER INFORMATIQUE.xlsx]PARAMETRES'!#REF!,0)-1,COUNTA(OFFSET('[MASTER INFORMATIQUE.xlsx]PARAMETRES'!#REF!,1,MATCH($K$282,'[MASTER INFORMATIQUE.xlsx]PARAMETRES'!#REF!,0)-1,1048575,1)),1)</xm:f>
          </x14:formula1>
          <xm:sqref>L282 O282 R282</xm:sqref>
        </x14:dataValidation>
        <x14:dataValidation type="list" allowBlank="1" showInputMessage="1" showErrorMessage="1" xr:uid="{1BCC425F-8D19-4D05-BAD7-638061C23B40}">
          <x14:formula1>
            <xm:f>'[MASTER INFORMATIQUE.xlsx]PARAMETRES'!#REF!</xm:f>
          </x14:formula1>
          <xm:sqref>K12:K282 M12:N282 P12:Q282</xm:sqref>
        </x14:dataValidation>
        <x14:dataValidation type="list" allowBlank="1" showInputMessage="1" showErrorMessage="1" xr:uid="{072B4FF5-E3B7-4CB1-8FAF-2CB60181C853}">
          <x14:formula1>
            <xm:f>OFFSET('[MASTER INFORMATIQUE.xlsx]PARAMETRES'!#REF!,1,MATCH($K$12,'[MASTER INFORMATIQUE.xlsx]PARAMETRES'!#REF!,0)-1,COUNTA(OFFSET('[MASTER INFORMATIQUE.xlsx]PARAMETRES'!#REF!,1,MATCH($K$12,'[MASTER INFORMATIQUE.xlsx]PARAMETRES'!#REF!,0)-1,1048575,1)),1)</xm:f>
          </x14:formula1>
          <xm:sqref>L12 O12 R12</xm:sqref>
        </x14:dataValidation>
        <x14:dataValidation type="list" allowBlank="1" showInputMessage="1" showErrorMessage="1" xr:uid="{37B905AD-7E9B-42AC-B9E8-2873E1D0B65E}">
          <x14:formula1>
            <xm:f>OFFSET('[MASTER INFORMATIQUE.xlsx]PARAMETRES'!#REF!,1,MATCH($K$13,'[MASTER INFORMATIQUE.xlsx]PARAMETRES'!#REF!,0)-1,COUNTA(OFFSET('[MASTER INFORMATIQUE.xlsx]PARAMETRES'!#REF!,1,MATCH($K$13,'[MASTER INFORMATIQUE.xlsx]PARAMETRES'!#REF!,0)-1,1048575,1)),1)</xm:f>
          </x14:formula1>
          <xm:sqref>L13 O13 R13</xm:sqref>
        </x14:dataValidation>
        <x14:dataValidation type="list" allowBlank="1" showInputMessage="1" showErrorMessage="1" xr:uid="{6F610D63-DA75-46BD-AB10-BBABCA136DB0}">
          <x14:formula1>
            <xm:f>OFFSET('[MASTER INFORMATIQUE.xlsx]PARAMETRES'!#REF!,1,MATCH($K$14,'[MASTER INFORMATIQUE.xlsx]PARAMETRES'!#REF!,0)-1,COUNTA(OFFSET('[MASTER INFORMATIQUE.xlsx]PARAMETRES'!#REF!,1,MATCH($K$14,'[MASTER INFORMATIQUE.xlsx]PARAMETRES'!#REF!,0)-1,1048575,1)),1)</xm:f>
          </x14:formula1>
          <xm:sqref>L14 O14 R14</xm:sqref>
        </x14:dataValidation>
        <x14:dataValidation type="list" allowBlank="1" showInputMessage="1" showErrorMessage="1" xr:uid="{78FF7D7D-B2CE-46A4-93EE-11693E91F440}">
          <x14:formula1>
            <xm:f>OFFSET('[MASTER INFORMATIQUE.xlsx]PARAMETRES'!#REF!,1,MATCH($K$15,'[MASTER INFORMATIQUE.xlsx]PARAMETRES'!#REF!,0)-1,COUNTA(OFFSET('[MASTER INFORMATIQUE.xlsx]PARAMETRES'!#REF!,1,MATCH($K$15,'[MASTER INFORMATIQUE.xlsx]PARAMETRES'!#REF!,0)-1,1048575,1)),1)</xm:f>
          </x14:formula1>
          <xm:sqref>L15 O15 R15</xm:sqref>
        </x14:dataValidation>
        <x14:dataValidation type="list" allowBlank="1" showInputMessage="1" showErrorMessage="1" xr:uid="{582DC7DE-C79C-4618-AEC1-8C9E4BF4FF10}">
          <x14:formula1>
            <xm:f>OFFSET('[MASTER INFORMATIQUE.xlsx]PARAMETRES'!#REF!,1,MATCH($K$16,'[MASTER INFORMATIQUE.xlsx]PARAMETRES'!#REF!,0)-1,COUNTA(OFFSET('[MASTER INFORMATIQUE.xlsx]PARAMETRES'!#REF!,1,MATCH($K$16,'[MASTER INFORMATIQUE.xlsx]PARAMETRES'!#REF!,0)-1,1048575,1)),1)</xm:f>
          </x14:formula1>
          <xm:sqref>L16 O16 R16</xm:sqref>
        </x14:dataValidation>
        <x14:dataValidation type="list" allowBlank="1" showInputMessage="1" showErrorMessage="1" xr:uid="{3685A8D4-A8AE-42F7-8624-CB9D26C44872}">
          <x14:formula1>
            <xm:f>OFFSET('[MASTER INFORMATIQUE.xlsx]PARAMETRES'!#REF!,1,MATCH($K$17,'[MASTER INFORMATIQUE.xlsx]PARAMETRES'!#REF!,0)-1,COUNTA(OFFSET('[MASTER INFORMATIQUE.xlsx]PARAMETRES'!#REF!,1,MATCH($K$17,'[MASTER INFORMATIQUE.xlsx]PARAMETRES'!#REF!,0)-1,1048575,1)),1)</xm:f>
          </x14:formula1>
          <xm:sqref>L17 O17 R17</xm:sqref>
        </x14:dataValidation>
        <x14:dataValidation type="list" allowBlank="1" showInputMessage="1" showErrorMessage="1" xr:uid="{CD116C50-1082-40C8-B5D0-8939AF487C87}">
          <x14:formula1>
            <xm:f>OFFSET('[MASTER INFORMATIQUE.xlsx]PARAMETRES'!#REF!,1,MATCH($K$18,'[MASTER INFORMATIQUE.xlsx]PARAMETRES'!#REF!,0)-1,COUNTA(OFFSET('[MASTER INFORMATIQUE.xlsx]PARAMETRES'!#REF!,1,MATCH($K$18,'[MASTER INFORMATIQUE.xlsx]PARAMETRES'!#REF!,0)-1,1048575,1)),1)</xm:f>
          </x14:formula1>
          <xm:sqref>L18 O18 R18</xm:sqref>
        </x14:dataValidation>
        <x14:dataValidation type="list" allowBlank="1" showInputMessage="1" showErrorMessage="1" xr:uid="{92A25FF0-9022-40EC-8285-DF8BF40712CC}">
          <x14:formula1>
            <xm:f>OFFSET('[MASTER INFORMATIQUE.xlsx]PARAMETRES'!#REF!,1,MATCH($K$19,'[MASTER INFORMATIQUE.xlsx]PARAMETRES'!#REF!,0)-1,COUNTA(OFFSET('[MASTER INFORMATIQUE.xlsx]PARAMETRES'!#REF!,1,MATCH($K$19,'[MASTER INFORMATIQUE.xlsx]PARAMETRES'!#REF!,0)-1,1048575,1)),1)</xm:f>
          </x14:formula1>
          <xm:sqref>L19 O19 R19</xm:sqref>
        </x14:dataValidation>
        <x14:dataValidation type="list" allowBlank="1" showInputMessage="1" showErrorMessage="1" xr:uid="{99F7E73A-A6FA-4391-A5E2-EAB52C6E063E}">
          <x14:formula1>
            <xm:f>OFFSET('[MASTER INFORMATIQUE.xlsx]PARAMETRES'!#REF!,1,MATCH($K$20,'[MASTER INFORMATIQUE.xlsx]PARAMETRES'!#REF!,0)-1,COUNTA(OFFSET('[MASTER INFORMATIQUE.xlsx]PARAMETRES'!#REF!,1,MATCH($K$20,'[MASTER INFORMATIQUE.xlsx]PARAMETRES'!#REF!,0)-1,1048575,1)),1)</xm:f>
          </x14:formula1>
          <xm:sqref>L20 O20 R20</xm:sqref>
        </x14:dataValidation>
        <x14:dataValidation type="list" allowBlank="1" showInputMessage="1" showErrorMessage="1" xr:uid="{F825BF3B-F15A-4F8B-B80D-5121134BBA49}">
          <x14:formula1>
            <xm:f>OFFSET('[MASTER INFORMATIQUE.xlsx]PARAMETRES'!#REF!,1,MATCH($K$21,'[MASTER INFORMATIQUE.xlsx]PARAMETRES'!#REF!,0)-1,COUNTA(OFFSET('[MASTER INFORMATIQUE.xlsx]PARAMETRES'!#REF!,1,MATCH($K$21,'[MASTER INFORMATIQUE.xlsx]PARAMETRES'!#REF!,0)-1,1048575,1)),1)</xm:f>
          </x14:formula1>
          <xm:sqref>L21 O21 R21</xm:sqref>
        </x14:dataValidation>
        <x14:dataValidation type="list" allowBlank="1" showInputMessage="1" showErrorMessage="1" xr:uid="{24715E0A-5D78-4E31-87FB-4BFEC32CE7D6}">
          <x14:formula1>
            <xm:f>OFFSET('[MASTER INFORMATIQUE.xlsx]PARAMETRES'!#REF!,1,MATCH($K$22,'[MASTER INFORMATIQUE.xlsx]PARAMETRES'!#REF!,0)-1,COUNTA(OFFSET('[MASTER INFORMATIQUE.xlsx]PARAMETRES'!#REF!,1,MATCH($K$22,'[MASTER INFORMATIQUE.xlsx]PARAMETRES'!#REF!,0)-1,1048575,1)),1)</xm:f>
          </x14:formula1>
          <xm:sqref>L22 O22 R22</xm:sqref>
        </x14:dataValidation>
        <x14:dataValidation type="list" allowBlank="1" showInputMessage="1" showErrorMessage="1" xr:uid="{4D5F354E-F258-444F-9573-C3E5A79355E0}">
          <x14:formula1>
            <xm:f>OFFSET('[MASTER INFORMATIQUE.xlsx]PARAMETRES'!#REF!,1,MATCH($K$23,'[MASTER INFORMATIQUE.xlsx]PARAMETRES'!#REF!,0)-1,COUNTA(OFFSET('[MASTER INFORMATIQUE.xlsx]PARAMETRES'!#REF!,1,MATCH($K$23,'[MASTER INFORMATIQUE.xlsx]PARAMETRES'!#REF!,0)-1,1048575,1)),1)</xm:f>
          </x14:formula1>
          <xm:sqref>L23 O23 R23</xm:sqref>
        </x14:dataValidation>
        <x14:dataValidation type="list" allowBlank="1" showInputMessage="1" showErrorMessage="1" xr:uid="{3FB1DEF2-2796-4B86-AA54-9C5DD17C6928}">
          <x14:formula1>
            <xm:f>OFFSET('[MASTER INFORMATIQUE.xlsx]PARAMETRES'!#REF!,1,MATCH($K$24,'[MASTER INFORMATIQUE.xlsx]PARAMETRES'!#REF!,0)-1,COUNTA(OFFSET('[MASTER INFORMATIQUE.xlsx]PARAMETRES'!#REF!,1,MATCH($K$24,'[MASTER INFORMATIQUE.xlsx]PARAMETRES'!#REF!,0)-1,1048575,1)),1)</xm:f>
          </x14:formula1>
          <xm:sqref>L24 O24 R24</xm:sqref>
        </x14:dataValidation>
        <x14:dataValidation type="list" allowBlank="1" showInputMessage="1" showErrorMessage="1" xr:uid="{791863E3-4C8C-44BD-8BDF-01171BADCE6A}">
          <x14:formula1>
            <xm:f>OFFSET('[MASTER INFORMATIQUE.xlsx]PARAMETRES'!#REF!,1,MATCH($K$25,'[MASTER INFORMATIQUE.xlsx]PARAMETRES'!#REF!,0)-1,COUNTA(OFFSET('[MASTER INFORMATIQUE.xlsx]PARAMETRES'!#REF!,1,MATCH($K$25,'[MASTER INFORMATIQUE.xlsx]PARAMETRES'!#REF!,0)-1,1048575,1)),1)</xm:f>
          </x14:formula1>
          <xm:sqref>L25 O25 R25</xm:sqref>
        </x14:dataValidation>
        <x14:dataValidation type="list" allowBlank="1" showInputMessage="1" showErrorMessage="1" xr:uid="{27B1914B-555C-4158-80A0-5150BBFBB892}">
          <x14:formula1>
            <xm:f>OFFSET('[MASTER INFORMATIQUE.xlsx]PARAMETRES'!#REF!,1,MATCH($K$26,'[MASTER INFORMATIQUE.xlsx]PARAMETRES'!#REF!,0)-1,COUNTA(OFFSET('[MASTER INFORMATIQUE.xlsx]PARAMETRES'!#REF!,1,MATCH($K$26,'[MASTER INFORMATIQUE.xlsx]PARAMETRES'!#REF!,0)-1,1048575,1)),1)</xm:f>
          </x14:formula1>
          <xm:sqref>L26 O26 R26</xm:sqref>
        </x14:dataValidation>
        <x14:dataValidation type="list" allowBlank="1" showInputMessage="1" showErrorMessage="1" xr:uid="{2D9DC288-E62F-4E39-954C-262F7B778071}">
          <x14:formula1>
            <xm:f>OFFSET('[MASTER INFORMATIQUE.xlsx]PARAMETRES'!#REF!,1,MATCH($K$27,'[MASTER INFORMATIQUE.xlsx]PARAMETRES'!#REF!,0)-1,COUNTA(OFFSET('[MASTER INFORMATIQUE.xlsx]PARAMETRES'!#REF!,1,MATCH($K$27,'[MASTER INFORMATIQUE.xlsx]PARAMETRES'!#REF!,0)-1,1048575,1)),1)</xm:f>
          </x14:formula1>
          <xm:sqref>L27 O27 R27</xm:sqref>
        </x14:dataValidation>
        <x14:dataValidation type="list" allowBlank="1" showInputMessage="1" showErrorMessage="1" xr:uid="{A491EED8-05A4-4EEB-91E1-414B52BD0A33}">
          <x14:formula1>
            <xm:f>OFFSET('[MASTER INFORMATIQUE.xlsx]PARAMETRES'!#REF!,1,MATCH($K$28,'[MASTER INFORMATIQUE.xlsx]PARAMETRES'!#REF!,0)-1,COUNTA(OFFSET('[MASTER INFORMATIQUE.xlsx]PARAMETRES'!#REF!,1,MATCH($K$28,'[MASTER INFORMATIQUE.xlsx]PARAMETRES'!#REF!,0)-1,1048575,1)),1)</xm:f>
          </x14:formula1>
          <xm:sqref>L28 O28 R28</xm:sqref>
        </x14:dataValidation>
        <x14:dataValidation type="list" allowBlank="1" showInputMessage="1" showErrorMessage="1" xr:uid="{C4534028-FB58-4A57-AE97-96F0798D4E1E}">
          <x14:formula1>
            <xm:f>OFFSET('[MASTER INFORMATIQUE.xlsx]PARAMETRES'!#REF!,1,MATCH($K$29,'[MASTER INFORMATIQUE.xlsx]PARAMETRES'!#REF!,0)-1,COUNTA(OFFSET('[MASTER INFORMATIQUE.xlsx]PARAMETRES'!#REF!,1,MATCH($K$29,'[MASTER INFORMATIQUE.xlsx]PARAMETRES'!#REF!,0)-1,1048575,1)),1)</xm:f>
          </x14:formula1>
          <xm:sqref>L29 O29 R29</xm:sqref>
        </x14:dataValidation>
        <x14:dataValidation type="list" allowBlank="1" showInputMessage="1" showErrorMessage="1" xr:uid="{0304AE3F-D9A5-4A69-8522-91EF79871543}">
          <x14:formula1>
            <xm:f>OFFSET('[MASTER INFORMATIQUE.xlsx]PARAMETRES'!#REF!,1,MATCH($K$30,'[MASTER INFORMATIQUE.xlsx]PARAMETRES'!#REF!,0)-1,COUNTA(OFFSET('[MASTER INFORMATIQUE.xlsx]PARAMETRES'!#REF!,1,MATCH($K$30,'[MASTER INFORMATIQUE.xlsx]PARAMETRES'!#REF!,0)-1,1048575,1)),1)</xm:f>
          </x14:formula1>
          <xm:sqref>L30 O30 R30</xm:sqref>
        </x14:dataValidation>
        <x14:dataValidation type="list" allowBlank="1" showInputMessage="1" showErrorMessage="1" xr:uid="{AD925236-BDDF-4C04-9F26-EFC34B1420A3}">
          <x14:formula1>
            <xm:f>OFFSET('[MASTER INFORMATIQUE.xlsx]PARAMETRES'!#REF!,1,MATCH($K$31,'[MASTER INFORMATIQUE.xlsx]PARAMETRES'!#REF!,0)-1,COUNTA(OFFSET('[MASTER INFORMATIQUE.xlsx]PARAMETRES'!#REF!,1,MATCH($K$31,'[MASTER INFORMATIQUE.xlsx]PARAMETRES'!#REF!,0)-1,1048575,1)),1)</xm:f>
          </x14:formula1>
          <xm:sqref>L31 O31 R31</xm:sqref>
        </x14:dataValidation>
        <x14:dataValidation type="list" allowBlank="1" showInputMessage="1" showErrorMessage="1" xr:uid="{B483104C-A611-4F7D-88F8-BA4D6DC887C1}">
          <x14:formula1>
            <xm:f>OFFSET('[MASTER INFORMATIQUE.xlsx]PARAMETRES'!#REF!,1,MATCH($K$32,'[MASTER INFORMATIQUE.xlsx]PARAMETRES'!#REF!,0)-1,COUNTA(OFFSET('[MASTER INFORMATIQUE.xlsx]PARAMETRES'!#REF!,1,MATCH($K$32,'[MASTER INFORMATIQUE.xlsx]PARAMETRES'!#REF!,0)-1,1048575,1)),1)</xm:f>
          </x14:formula1>
          <xm:sqref>L32 O32 R32</xm:sqref>
        </x14:dataValidation>
        <x14:dataValidation type="list" allowBlank="1" showInputMessage="1" showErrorMessage="1" xr:uid="{CF04F56E-0D3E-4F2C-AE7F-F33474032CB5}">
          <x14:formula1>
            <xm:f>OFFSET('[MASTER INFORMATIQUE.xlsx]PARAMETRES'!#REF!,1,MATCH($K$33,'[MASTER INFORMATIQUE.xlsx]PARAMETRES'!#REF!,0)-1,COUNTA(OFFSET('[MASTER INFORMATIQUE.xlsx]PARAMETRES'!#REF!,1,MATCH($K$33,'[MASTER INFORMATIQUE.xlsx]PARAMETRES'!#REF!,0)-1,1048575,1)),1)</xm:f>
          </x14:formula1>
          <xm:sqref>L33 O33 R33</xm:sqref>
        </x14:dataValidation>
        <x14:dataValidation type="list" allowBlank="1" showInputMessage="1" showErrorMessage="1" xr:uid="{55D8D568-B039-422F-8943-EEAB605E1863}">
          <x14:formula1>
            <xm:f>OFFSET('[MASTER INFORMATIQUE.xlsx]PARAMETRES'!#REF!,1,MATCH($K$34,'[MASTER INFORMATIQUE.xlsx]PARAMETRES'!#REF!,0)-1,COUNTA(OFFSET('[MASTER INFORMATIQUE.xlsx]PARAMETRES'!#REF!,1,MATCH($K$34,'[MASTER INFORMATIQUE.xlsx]PARAMETRES'!#REF!,0)-1,1048575,1)),1)</xm:f>
          </x14:formula1>
          <xm:sqref>L34 O34 R34</xm:sqref>
        </x14:dataValidation>
        <x14:dataValidation type="list" allowBlank="1" showInputMessage="1" showErrorMessage="1" xr:uid="{64B05AE3-DE58-43DC-9F3F-922FA5AA106F}">
          <x14:formula1>
            <xm:f>OFFSET('[MASTER INFORMATIQUE.xlsx]PARAMETRES'!#REF!,1,MATCH($K$35,'[MASTER INFORMATIQUE.xlsx]PARAMETRES'!#REF!,0)-1,COUNTA(OFFSET('[MASTER INFORMATIQUE.xlsx]PARAMETRES'!#REF!,1,MATCH($K$35,'[MASTER INFORMATIQUE.xlsx]PARAMETRES'!#REF!,0)-1,1048575,1)),1)</xm:f>
          </x14:formula1>
          <xm:sqref>L35 O35 R35</xm:sqref>
        </x14:dataValidation>
        <x14:dataValidation type="list" allowBlank="1" showInputMessage="1" showErrorMessage="1" xr:uid="{4D5B96DF-EC50-4F3A-B40E-0DCF160FDAE3}">
          <x14:formula1>
            <xm:f>OFFSET('[MASTER INFORMATIQUE.xlsx]PARAMETRES'!#REF!,1,MATCH($K$36,'[MASTER INFORMATIQUE.xlsx]PARAMETRES'!#REF!,0)-1,COUNTA(OFFSET('[MASTER INFORMATIQUE.xlsx]PARAMETRES'!#REF!,1,MATCH($K$36,'[MASTER INFORMATIQUE.xlsx]PARAMETRES'!#REF!,0)-1,1048575,1)),1)</xm:f>
          </x14:formula1>
          <xm:sqref>L36 O36 R36</xm:sqref>
        </x14:dataValidation>
        <x14:dataValidation type="list" allowBlank="1" showInputMessage="1" showErrorMessage="1" xr:uid="{E644A929-B2E4-440A-AE5A-D4C5ECCE045A}">
          <x14:formula1>
            <xm:f>OFFSET('[MASTER INFORMATIQUE.xlsx]PARAMETRES'!#REF!,1,MATCH($K$37,'[MASTER INFORMATIQUE.xlsx]PARAMETRES'!#REF!,0)-1,COUNTA(OFFSET('[MASTER INFORMATIQUE.xlsx]PARAMETRES'!#REF!,1,MATCH($K$37,'[MASTER INFORMATIQUE.xlsx]PARAMETRES'!#REF!,0)-1,1048575,1)),1)</xm:f>
          </x14:formula1>
          <xm:sqref>L37 O37 R37</xm:sqref>
        </x14:dataValidation>
        <x14:dataValidation type="list" allowBlank="1" showInputMessage="1" showErrorMessage="1" xr:uid="{7B6FF4BC-9EBA-49F4-A156-738864985ECA}">
          <x14:formula1>
            <xm:f>OFFSET('[MASTER INFORMATIQUE.xlsx]PARAMETRES'!#REF!,1,MATCH($K$38,'[MASTER INFORMATIQUE.xlsx]PARAMETRES'!#REF!,0)-1,COUNTA(OFFSET('[MASTER INFORMATIQUE.xlsx]PARAMETRES'!#REF!,1,MATCH($K$38,'[MASTER INFORMATIQUE.xlsx]PARAMETRES'!#REF!,0)-1,1048575,1)),1)</xm:f>
          </x14:formula1>
          <xm:sqref>L38 O38 R38</xm:sqref>
        </x14:dataValidation>
        <x14:dataValidation type="list" allowBlank="1" showInputMessage="1" showErrorMessage="1" xr:uid="{EE830E22-FC86-42CD-B22D-8CCD604A0581}">
          <x14:formula1>
            <xm:f>OFFSET('[MASTER INFORMATIQUE.xlsx]PARAMETRES'!#REF!,1,MATCH($K$39,'[MASTER INFORMATIQUE.xlsx]PARAMETRES'!#REF!,0)-1,COUNTA(OFFSET('[MASTER INFORMATIQUE.xlsx]PARAMETRES'!#REF!,1,MATCH($K$39,'[MASTER INFORMATIQUE.xlsx]PARAMETRES'!#REF!,0)-1,1048575,1)),1)</xm:f>
          </x14:formula1>
          <xm:sqref>L39 O39 R39</xm:sqref>
        </x14:dataValidation>
        <x14:dataValidation type="list" allowBlank="1" showInputMessage="1" showErrorMessage="1" xr:uid="{07EB3341-E0D1-4EB5-AC8A-73877E5E916D}">
          <x14:formula1>
            <xm:f>OFFSET('[MASTER INFORMATIQUE.xlsx]PARAMETRES'!#REF!,1,MATCH($K$40,'[MASTER INFORMATIQUE.xlsx]PARAMETRES'!#REF!,0)-1,COUNTA(OFFSET('[MASTER INFORMATIQUE.xlsx]PARAMETRES'!#REF!,1,MATCH($K$40,'[MASTER INFORMATIQUE.xlsx]PARAMETRES'!#REF!,0)-1,1048575,1)),1)</xm:f>
          </x14:formula1>
          <xm:sqref>L40 O40 R40</xm:sqref>
        </x14:dataValidation>
        <x14:dataValidation type="list" allowBlank="1" showInputMessage="1" showErrorMessage="1" xr:uid="{F0786E38-F14C-484E-BF7F-E30995104921}">
          <x14:formula1>
            <xm:f>OFFSET('[MASTER INFORMATIQUE.xlsx]PARAMETRES'!#REF!,1,MATCH($K$41,'[MASTER INFORMATIQUE.xlsx]PARAMETRES'!#REF!,0)-1,COUNTA(OFFSET('[MASTER INFORMATIQUE.xlsx]PARAMETRES'!#REF!,1,MATCH($K$41,'[MASTER INFORMATIQUE.xlsx]PARAMETRES'!#REF!,0)-1,1048575,1)),1)</xm:f>
          </x14:formula1>
          <xm:sqref>L41 O41 R41</xm:sqref>
        </x14:dataValidation>
        <x14:dataValidation type="list" allowBlank="1" showInputMessage="1" showErrorMessage="1" xr:uid="{91F1F3BF-1DD4-460C-A8A6-0836F9652035}">
          <x14:formula1>
            <xm:f>OFFSET('[MASTER INFORMATIQUE.xlsx]PARAMETRES'!#REF!,1,MATCH($K$42,'[MASTER INFORMATIQUE.xlsx]PARAMETRES'!#REF!,0)-1,COUNTA(OFFSET('[MASTER INFORMATIQUE.xlsx]PARAMETRES'!#REF!,1,MATCH($K$42,'[MASTER INFORMATIQUE.xlsx]PARAMETRES'!#REF!,0)-1,1048575,1)),1)</xm:f>
          </x14:formula1>
          <xm:sqref>L42 O42 R42</xm:sqref>
        </x14:dataValidation>
        <x14:dataValidation type="list" allowBlank="1" showInputMessage="1" showErrorMessage="1" xr:uid="{8FA9D4A2-1E70-4419-9378-559E2866C1AD}">
          <x14:formula1>
            <xm:f>OFFSET('[MASTER INFORMATIQUE.xlsx]PARAMETRES'!#REF!,1,MATCH($K$43,'[MASTER INFORMATIQUE.xlsx]PARAMETRES'!#REF!,0)-1,COUNTA(OFFSET('[MASTER INFORMATIQUE.xlsx]PARAMETRES'!#REF!,1,MATCH($K$43,'[MASTER INFORMATIQUE.xlsx]PARAMETRES'!#REF!,0)-1,1048575,1)),1)</xm:f>
          </x14:formula1>
          <xm:sqref>L43 O43 R43</xm:sqref>
        </x14:dataValidation>
        <x14:dataValidation type="list" allowBlank="1" showInputMessage="1" showErrorMessage="1" xr:uid="{6CCD295B-F7DE-45F9-A70F-8A0B802F72A0}">
          <x14:formula1>
            <xm:f>OFFSET('[MASTER INFORMATIQUE.xlsx]PARAMETRES'!#REF!,1,MATCH($K$44,'[MASTER INFORMATIQUE.xlsx]PARAMETRES'!#REF!,0)-1,COUNTA(OFFSET('[MASTER INFORMATIQUE.xlsx]PARAMETRES'!#REF!,1,MATCH($K$44,'[MASTER INFORMATIQUE.xlsx]PARAMETRES'!#REF!,0)-1,1048575,1)),1)</xm:f>
          </x14:formula1>
          <xm:sqref>L44 O44 R44</xm:sqref>
        </x14:dataValidation>
        <x14:dataValidation type="list" allowBlank="1" showInputMessage="1" showErrorMessage="1" xr:uid="{CEF46E98-B8BB-4A33-A3F9-94C7FE408D27}">
          <x14:formula1>
            <xm:f>OFFSET('[MASTER INFORMATIQUE.xlsx]PARAMETRES'!#REF!,1,MATCH($K$45,'[MASTER INFORMATIQUE.xlsx]PARAMETRES'!#REF!,0)-1,COUNTA(OFFSET('[MASTER INFORMATIQUE.xlsx]PARAMETRES'!#REF!,1,MATCH($K$45,'[MASTER INFORMATIQUE.xlsx]PARAMETRES'!#REF!,0)-1,1048575,1)),1)</xm:f>
          </x14:formula1>
          <xm:sqref>L45 O45 R45</xm:sqref>
        </x14:dataValidation>
        <x14:dataValidation type="list" allowBlank="1" showInputMessage="1" showErrorMessage="1" xr:uid="{259B23F3-D602-4D5C-B0AF-CEC19E55271E}">
          <x14:formula1>
            <xm:f>OFFSET('[MASTER INFORMATIQUE.xlsx]PARAMETRES'!#REF!,1,MATCH($K$46,'[MASTER INFORMATIQUE.xlsx]PARAMETRES'!#REF!,0)-1,COUNTA(OFFSET('[MASTER INFORMATIQUE.xlsx]PARAMETRES'!#REF!,1,MATCH($K$46,'[MASTER INFORMATIQUE.xlsx]PARAMETRES'!#REF!,0)-1,1048575,1)),1)</xm:f>
          </x14:formula1>
          <xm:sqref>L46 O46 R46</xm:sqref>
        </x14:dataValidation>
        <x14:dataValidation type="list" allowBlank="1" showInputMessage="1" showErrorMessage="1" xr:uid="{64C60D10-B621-49E9-B8CB-1E314C225058}">
          <x14:formula1>
            <xm:f>OFFSET('[MASTER INFORMATIQUE.xlsx]PARAMETRES'!#REF!,1,MATCH($K$47,'[MASTER INFORMATIQUE.xlsx]PARAMETRES'!#REF!,0)-1,COUNTA(OFFSET('[MASTER INFORMATIQUE.xlsx]PARAMETRES'!#REF!,1,MATCH($K$47,'[MASTER INFORMATIQUE.xlsx]PARAMETRES'!#REF!,0)-1,1048575,1)),1)</xm:f>
          </x14:formula1>
          <xm:sqref>L47 O47 R47</xm:sqref>
        </x14:dataValidation>
        <x14:dataValidation type="list" allowBlank="1" showInputMessage="1" showErrorMessage="1" xr:uid="{04C11189-A811-4AF9-A963-74E79074FDB7}">
          <x14:formula1>
            <xm:f>OFFSET('[MASTER INFORMATIQUE.xlsx]PARAMETRES'!#REF!,1,MATCH($K$48,'[MASTER INFORMATIQUE.xlsx]PARAMETRES'!#REF!,0)-1,COUNTA(OFFSET('[MASTER INFORMATIQUE.xlsx]PARAMETRES'!#REF!,1,MATCH($K$48,'[MASTER INFORMATIQUE.xlsx]PARAMETRES'!#REF!,0)-1,1048575,1)),1)</xm:f>
          </x14:formula1>
          <xm:sqref>L48 O48 R48</xm:sqref>
        </x14:dataValidation>
        <x14:dataValidation type="list" allowBlank="1" showInputMessage="1" showErrorMessage="1" xr:uid="{7B579389-22B4-46AA-BBB7-C9CCB0C16792}">
          <x14:formula1>
            <xm:f>OFFSET('[MASTER INFORMATIQUE.xlsx]PARAMETRES'!#REF!,1,MATCH($K$49,'[MASTER INFORMATIQUE.xlsx]PARAMETRES'!#REF!,0)-1,COUNTA(OFFSET('[MASTER INFORMATIQUE.xlsx]PARAMETRES'!#REF!,1,MATCH($K$49,'[MASTER INFORMATIQUE.xlsx]PARAMETRES'!#REF!,0)-1,1048575,1)),1)</xm:f>
          </x14:formula1>
          <xm:sqref>L49 O49 R49</xm:sqref>
        </x14:dataValidation>
        <x14:dataValidation type="list" allowBlank="1" showInputMessage="1" showErrorMessage="1" xr:uid="{8072D3C6-1F99-458C-8923-6DDDBE254A56}">
          <x14:formula1>
            <xm:f>OFFSET('[MASTER INFORMATIQUE.xlsx]PARAMETRES'!#REF!,1,MATCH($K$50,'[MASTER INFORMATIQUE.xlsx]PARAMETRES'!#REF!,0)-1,COUNTA(OFFSET('[MASTER INFORMATIQUE.xlsx]PARAMETRES'!#REF!,1,MATCH($K$50,'[MASTER INFORMATIQUE.xlsx]PARAMETRES'!#REF!,0)-1,1048575,1)),1)</xm:f>
          </x14:formula1>
          <xm:sqref>L50 O50 R50</xm:sqref>
        </x14:dataValidation>
        <x14:dataValidation type="list" allowBlank="1" showInputMessage="1" showErrorMessage="1" xr:uid="{7DBD8788-D19A-4D4C-89CF-7E27A1EA5A8C}">
          <x14:formula1>
            <xm:f>OFFSET('[MASTER INFORMATIQUE.xlsx]PARAMETRES'!#REF!,1,MATCH($K$51,'[MASTER INFORMATIQUE.xlsx]PARAMETRES'!#REF!,0)-1,COUNTA(OFFSET('[MASTER INFORMATIQUE.xlsx]PARAMETRES'!#REF!,1,MATCH($K$51,'[MASTER INFORMATIQUE.xlsx]PARAMETRES'!#REF!,0)-1,1048575,1)),1)</xm:f>
          </x14:formula1>
          <xm:sqref>L51 O51 R51</xm:sqref>
        </x14:dataValidation>
        <x14:dataValidation type="list" allowBlank="1" showInputMessage="1" showErrorMessage="1" xr:uid="{FEC505F1-082C-417E-B7C5-D38EF5231E3F}">
          <x14:formula1>
            <xm:f>OFFSET('[MASTER INFORMATIQUE.xlsx]PARAMETRES'!#REF!,1,MATCH($K$52,'[MASTER INFORMATIQUE.xlsx]PARAMETRES'!#REF!,0)-1,COUNTA(OFFSET('[MASTER INFORMATIQUE.xlsx]PARAMETRES'!#REF!,1,MATCH($K$52,'[MASTER INFORMATIQUE.xlsx]PARAMETRES'!#REF!,0)-1,1048575,1)),1)</xm:f>
          </x14:formula1>
          <xm:sqref>L52 O52 R52</xm:sqref>
        </x14:dataValidation>
        <x14:dataValidation type="list" allowBlank="1" showInputMessage="1" showErrorMessage="1" xr:uid="{DB38138F-34C7-4464-A0B6-7FF6C27AECCA}">
          <x14:formula1>
            <xm:f>OFFSET('[MASTER INFORMATIQUE.xlsx]PARAMETRES'!#REF!,1,MATCH($K$53,'[MASTER INFORMATIQUE.xlsx]PARAMETRES'!#REF!,0)-1,COUNTA(OFFSET('[MASTER INFORMATIQUE.xlsx]PARAMETRES'!#REF!,1,MATCH($K$53,'[MASTER INFORMATIQUE.xlsx]PARAMETRES'!#REF!,0)-1,1048575,1)),1)</xm:f>
          </x14:formula1>
          <xm:sqref>L53 O53 R53</xm:sqref>
        </x14:dataValidation>
        <x14:dataValidation type="list" allowBlank="1" showInputMessage="1" showErrorMessage="1" xr:uid="{4B3C075E-E43C-4517-8342-52F19818498C}">
          <x14:formula1>
            <xm:f>OFFSET('[MASTER INFORMATIQUE.xlsx]PARAMETRES'!#REF!,1,MATCH($K$54,'[MASTER INFORMATIQUE.xlsx]PARAMETRES'!#REF!,0)-1,COUNTA(OFFSET('[MASTER INFORMATIQUE.xlsx]PARAMETRES'!#REF!,1,MATCH($K$54,'[MASTER INFORMATIQUE.xlsx]PARAMETRES'!#REF!,0)-1,1048575,1)),1)</xm:f>
          </x14:formula1>
          <xm:sqref>L54 O54 R54</xm:sqref>
        </x14:dataValidation>
        <x14:dataValidation type="list" allowBlank="1" showInputMessage="1" showErrorMessage="1" xr:uid="{2BB75271-3438-4017-8261-C1D55221CB5A}">
          <x14:formula1>
            <xm:f>OFFSET('[MASTER INFORMATIQUE.xlsx]PARAMETRES'!#REF!,1,MATCH($K$55,'[MASTER INFORMATIQUE.xlsx]PARAMETRES'!#REF!,0)-1,COUNTA(OFFSET('[MASTER INFORMATIQUE.xlsx]PARAMETRES'!#REF!,1,MATCH($K$55,'[MASTER INFORMATIQUE.xlsx]PARAMETRES'!#REF!,0)-1,1048575,1)),1)</xm:f>
          </x14:formula1>
          <xm:sqref>L55 O55 R55</xm:sqref>
        </x14:dataValidation>
        <x14:dataValidation type="list" allowBlank="1" showInputMessage="1" showErrorMessage="1" xr:uid="{A0805D13-091D-4E69-ABCE-0C0546E14DB3}">
          <x14:formula1>
            <xm:f>OFFSET('[MASTER INFORMATIQUE.xlsx]PARAMETRES'!#REF!,1,MATCH($K$56,'[MASTER INFORMATIQUE.xlsx]PARAMETRES'!#REF!,0)-1,COUNTA(OFFSET('[MASTER INFORMATIQUE.xlsx]PARAMETRES'!#REF!,1,MATCH($K$56,'[MASTER INFORMATIQUE.xlsx]PARAMETRES'!#REF!,0)-1,1048575,1)),1)</xm:f>
          </x14:formula1>
          <xm:sqref>L56 O56 R56</xm:sqref>
        </x14:dataValidation>
        <x14:dataValidation type="list" allowBlank="1" showInputMessage="1" showErrorMessage="1" xr:uid="{DCF031A2-B43D-457E-BF8D-70CB5F81C407}">
          <x14:formula1>
            <xm:f>OFFSET('[MASTER INFORMATIQUE.xlsx]PARAMETRES'!#REF!,1,MATCH($K$57,'[MASTER INFORMATIQUE.xlsx]PARAMETRES'!#REF!,0)-1,COUNTA(OFFSET('[MASTER INFORMATIQUE.xlsx]PARAMETRES'!#REF!,1,MATCH($K$57,'[MASTER INFORMATIQUE.xlsx]PARAMETRES'!#REF!,0)-1,1048575,1)),1)</xm:f>
          </x14:formula1>
          <xm:sqref>L57 O57 R57</xm:sqref>
        </x14:dataValidation>
        <x14:dataValidation type="list" allowBlank="1" showInputMessage="1" showErrorMessage="1" xr:uid="{E70A1BE9-A5FC-4BFE-B2BD-86E8F48F60C6}">
          <x14:formula1>
            <xm:f>OFFSET('[MASTER INFORMATIQUE.xlsx]PARAMETRES'!#REF!,1,MATCH($K$58,'[MASTER INFORMATIQUE.xlsx]PARAMETRES'!#REF!,0)-1,COUNTA(OFFSET('[MASTER INFORMATIQUE.xlsx]PARAMETRES'!#REF!,1,MATCH($K$58,'[MASTER INFORMATIQUE.xlsx]PARAMETRES'!#REF!,0)-1,1048575,1)),1)</xm:f>
          </x14:formula1>
          <xm:sqref>L58 O58 R58</xm:sqref>
        </x14:dataValidation>
        <x14:dataValidation type="list" allowBlank="1" showInputMessage="1" showErrorMessage="1" xr:uid="{2FB5DB1C-CD57-442F-894F-47E97C011DBD}">
          <x14:formula1>
            <xm:f>OFFSET('[MASTER INFORMATIQUE.xlsx]PARAMETRES'!#REF!,1,MATCH($K$59,'[MASTER INFORMATIQUE.xlsx]PARAMETRES'!#REF!,0)-1,COUNTA(OFFSET('[MASTER INFORMATIQUE.xlsx]PARAMETRES'!#REF!,1,MATCH($K$59,'[MASTER INFORMATIQUE.xlsx]PARAMETRES'!#REF!,0)-1,1048575,1)),1)</xm:f>
          </x14:formula1>
          <xm:sqref>L59 O59 R59</xm:sqref>
        </x14:dataValidation>
        <x14:dataValidation type="list" allowBlank="1" showInputMessage="1" showErrorMessage="1" xr:uid="{498DC1D5-F578-4737-8841-706CBB395259}">
          <x14:formula1>
            <xm:f>OFFSET('[MASTER INFORMATIQUE.xlsx]PARAMETRES'!#REF!,1,MATCH($K$60,'[MASTER INFORMATIQUE.xlsx]PARAMETRES'!#REF!,0)-1,COUNTA(OFFSET('[MASTER INFORMATIQUE.xlsx]PARAMETRES'!#REF!,1,MATCH($K$60,'[MASTER INFORMATIQUE.xlsx]PARAMETRES'!#REF!,0)-1,1048575,1)),1)</xm:f>
          </x14:formula1>
          <xm:sqref>L60 O60 R60</xm:sqref>
        </x14:dataValidation>
        <x14:dataValidation type="list" allowBlank="1" showInputMessage="1" showErrorMessage="1" xr:uid="{7A74D89E-440C-4D60-AB4D-8B4E91B1077B}">
          <x14:formula1>
            <xm:f>OFFSET('[MASTER INFORMATIQUE.xlsx]PARAMETRES'!#REF!,1,MATCH($K$61,'[MASTER INFORMATIQUE.xlsx]PARAMETRES'!#REF!,0)-1,COUNTA(OFFSET('[MASTER INFORMATIQUE.xlsx]PARAMETRES'!#REF!,1,MATCH($K$61,'[MASTER INFORMATIQUE.xlsx]PARAMETRES'!#REF!,0)-1,1048575,1)),1)</xm:f>
          </x14:formula1>
          <xm:sqref>L61 O61 R61</xm:sqref>
        </x14:dataValidation>
        <x14:dataValidation type="list" allowBlank="1" showInputMessage="1" showErrorMessage="1" xr:uid="{A06DB816-2B3C-4C13-A9F1-2154D960F9F7}">
          <x14:formula1>
            <xm:f>OFFSET('[MASTER INFORMATIQUE.xlsx]PARAMETRES'!#REF!,1,MATCH($K$62,'[MASTER INFORMATIQUE.xlsx]PARAMETRES'!#REF!,0)-1,COUNTA(OFFSET('[MASTER INFORMATIQUE.xlsx]PARAMETRES'!#REF!,1,MATCH($K$62,'[MASTER INFORMATIQUE.xlsx]PARAMETRES'!#REF!,0)-1,1048575,1)),1)</xm:f>
          </x14:formula1>
          <xm:sqref>L62 O62 R62</xm:sqref>
        </x14:dataValidation>
        <x14:dataValidation type="list" allowBlank="1" showInputMessage="1" showErrorMessage="1" xr:uid="{4877FE94-5D21-4B31-9337-5186A7C6EFD3}">
          <x14:formula1>
            <xm:f>OFFSET('[MASTER INFORMATIQUE.xlsx]PARAMETRES'!#REF!,1,MATCH($K$63,'[MASTER INFORMATIQUE.xlsx]PARAMETRES'!#REF!,0)-1,COUNTA(OFFSET('[MASTER INFORMATIQUE.xlsx]PARAMETRES'!#REF!,1,MATCH($K$63,'[MASTER INFORMATIQUE.xlsx]PARAMETRES'!#REF!,0)-1,1048575,1)),1)</xm:f>
          </x14:formula1>
          <xm:sqref>L63 O63 R63</xm:sqref>
        </x14:dataValidation>
        <x14:dataValidation type="list" allowBlank="1" showInputMessage="1" showErrorMessage="1" xr:uid="{E099D167-5FD9-4306-BD1F-217166724EF9}">
          <x14:formula1>
            <xm:f>OFFSET('[MASTER INFORMATIQUE.xlsx]PARAMETRES'!#REF!,1,MATCH($K$64,'[MASTER INFORMATIQUE.xlsx]PARAMETRES'!#REF!,0)-1,COUNTA(OFFSET('[MASTER INFORMATIQUE.xlsx]PARAMETRES'!#REF!,1,MATCH($K$64,'[MASTER INFORMATIQUE.xlsx]PARAMETRES'!#REF!,0)-1,1048575,1)),1)</xm:f>
          </x14:formula1>
          <xm:sqref>L64 O64 R64</xm:sqref>
        </x14:dataValidation>
        <x14:dataValidation type="list" allowBlank="1" showInputMessage="1" showErrorMessage="1" xr:uid="{9358D815-5858-4609-BF5E-596E5825F545}">
          <x14:formula1>
            <xm:f>OFFSET('[MASTER INFORMATIQUE.xlsx]PARAMETRES'!#REF!,1,MATCH($K$65,'[MASTER INFORMATIQUE.xlsx]PARAMETRES'!#REF!,0)-1,COUNTA(OFFSET('[MASTER INFORMATIQUE.xlsx]PARAMETRES'!#REF!,1,MATCH($K$65,'[MASTER INFORMATIQUE.xlsx]PARAMETRES'!#REF!,0)-1,1048575,1)),1)</xm:f>
          </x14:formula1>
          <xm:sqref>L65 O65 R65</xm:sqref>
        </x14:dataValidation>
        <x14:dataValidation type="list" allowBlank="1" showInputMessage="1" showErrorMessage="1" xr:uid="{23B09052-636C-4E99-8634-3A980DEF202F}">
          <x14:formula1>
            <xm:f>OFFSET('[MASTER INFORMATIQUE.xlsx]PARAMETRES'!#REF!,1,MATCH($K$66,'[MASTER INFORMATIQUE.xlsx]PARAMETRES'!#REF!,0)-1,COUNTA(OFFSET('[MASTER INFORMATIQUE.xlsx]PARAMETRES'!#REF!,1,MATCH($K$66,'[MASTER INFORMATIQUE.xlsx]PARAMETRES'!#REF!,0)-1,1048575,1)),1)</xm:f>
          </x14:formula1>
          <xm:sqref>L66 O66 R66</xm:sqref>
        </x14:dataValidation>
        <x14:dataValidation type="list" allowBlank="1" showInputMessage="1" showErrorMessage="1" xr:uid="{1A234439-E8A7-4C69-A629-84E219561193}">
          <x14:formula1>
            <xm:f>OFFSET('[MASTER INFORMATIQUE.xlsx]PARAMETRES'!#REF!,1,MATCH($K$67,'[MASTER INFORMATIQUE.xlsx]PARAMETRES'!#REF!,0)-1,COUNTA(OFFSET('[MASTER INFORMATIQUE.xlsx]PARAMETRES'!#REF!,1,MATCH($K$67,'[MASTER INFORMATIQUE.xlsx]PARAMETRES'!#REF!,0)-1,1048575,1)),1)</xm:f>
          </x14:formula1>
          <xm:sqref>L67 O67 R67</xm:sqref>
        </x14:dataValidation>
        <x14:dataValidation type="list" allowBlank="1" showInputMessage="1" showErrorMessage="1" xr:uid="{07F6D232-8BE2-49B5-8472-C0364287A4F9}">
          <x14:formula1>
            <xm:f>OFFSET('[MASTER INFORMATIQUE.xlsx]PARAMETRES'!#REF!,1,MATCH($K$68,'[MASTER INFORMATIQUE.xlsx]PARAMETRES'!#REF!,0)-1,COUNTA(OFFSET('[MASTER INFORMATIQUE.xlsx]PARAMETRES'!#REF!,1,MATCH($K$68,'[MASTER INFORMATIQUE.xlsx]PARAMETRES'!#REF!,0)-1,1048575,1)),1)</xm:f>
          </x14:formula1>
          <xm:sqref>L68 O68 R68</xm:sqref>
        </x14:dataValidation>
        <x14:dataValidation type="list" allowBlank="1" showInputMessage="1" showErrorMessage="1" xr:uid="{682C3BCD-51E2-44FB-B21C-E92990E87613}">
          <x14:formula1>
            <xm:f>OFFSET('[MASTER INFORMATIQUE.xlsx]PARAMETRES'!#REF!,1,MATCH($K$69,'[MASTER INFORMATIQUE.xlsx]PARAMETRES'!#REF!,0)-1,COUNTA(OFFSET('[MASTER INFORMATIQUE.xlsx]PARAMETRES'!#REF!,1,MATCH($K$69,'[MASTER INFORMATIQUE.xlsx]PARAMETRES'!#REF!,0)-1,1048575,1)),1)</xm:f>
          </x14:formula1>
          <xm:sqref>L69 O69 R69</xm:sqref>
        </x14:dataValidation>
        <x14:dataValidation type="list" allowBlank="1" showInputMessage="1" showErrorMessage="1" xr:uid="{65BDAFED-8BE4-4D09-886D-60DF6F5D481C}">
          <x14:formula1>
            <xm:f>OFFSET('[MASTER INFORMATIQUE.xlsx]PARAMETRES'!#REF!,1,MATCH($K$70,'[MASTER INFORMATIQUE.xlsx]PARAMETRES'!#REF!,0)-1,COUNTA(OFFSET('[MASTER INFORMATIQUE.xlsx]PARAMETRES'!#REF!,1,MATCH($K$70,'[MASTER INFORMATIQUE.xlsx]PARAMETRES'!#REF!,0)-1,1048575,1)),1)</xm:f>
          </x14:formula1>
          <xm:sqref>L70 O70 R70</xm:sqref>
        </x14:dataValidation>
        <x14:dataValidation type="list" allowBlank="1" showInputMessage="1" showErrorMessage="1" xr:uid="{A663D426-B505-4464-BBED-40E30067D174}">
          <x14:formula1>
            <xm:f>OFFSET('[MASTER INFORMATIQUE.xlsx]PARAMETRES'!#REF!,1,MATCH($K$71,'[MASTER INFORMATIQUE.xlsx]PARAMETRES'!#REF!,0)-1,COUNTA(OFFSET('[MASTER INFORMATIQUE.xlsx]PARAMETRES'!#REF!,1,MATCH($K$71,'[MASTER INFORMATIQUE.xlsx]PARAMETRES'!#REF!,0)-1,1048575,1)),1)</xm:f>
          </x14:formula1>
          <xm:sqref>L71 O71 R71</xm:sqref>
        </x14:dataValidation>
        <x14:dataValidation type="list" allowBlank="1" showInputMessage="1" showErrorMessage="1" xr:uid="{3EAED313-A984-4688-A9E1-7B9276870625}">
          <x14:formula1>
            <xm:f>OFFSET('[MASTER INFORMATIQUE.xlsx]PARAMETRES'!#REF!,1,MATCH($K$72,'[MASTER INFORMATIQUE.xlsx]PARAMETRES'!#REF!,0)-1,COUNTA(OFFSET('[MASTER INFORMATIQUE.xlsx]PARAMETRES'!#REF!,1,MATCH($K$72,'[MASTER INFORMATIQUE.xlsx]PARAMETRES'!#REF!,0)-1,1048575,1)),1)</xm:f>
          </x14:formula1>
          <xm:sqref>L72 O72 R72</xm:sqref>
        </x14:dataValidation>
        <x14:dataValidation type="list" allowBlank="1" showInputMessage="1" showErrorMessage="1" xr:uid="{7CCC71AD-A920-41F7-8610-3C773BB415F9}">
          <x14:formula1>
            <xm:f>OFFSET('[MASTER INFORMATIQUE.xlsx]PARAMETRES'!#REF!,1,MATCH($K$73,'[MASTER INFORMATIQUE.xlsx]PARAMETRES'!#REF!,0)-1,COUNTA(OFFSET('[MASTER INFORMATIQUE.xlsx]PARAMETRES'!#REF!,1,MATCH($K$73,'[MASTER INFORMATIQUE.xlsx]PARAMETRES'!#REF!,0)-1,1048575,1)),1)</xm:f>
          </x14:formula1>
          <xm:sqref>L73 O73 R73</xm:sqref>
        </x14:dataValidation>
        <x14:dataValidation type="list" allowBlank="1" showInputMessage="1" showErrorMessage="1" xr:uid="{17ADE8F7-52A2-48D9-B98A-1EBA6D746112}">
          <x14:formula1>
            <xm:f>OFFSET('[MASTER INFORMATIQUE.xlsx]PARAMETRES'!#REF!,1,MATCH($K$74,'[MASTER INFORMATIQUE.xlsx]PARAMETRES'!#REF!,0)-1,COUNTA(OFFSET('[MASTER INFORMATIQUE.xlsx]PARAMETRES'!#REF!,1,MATCH($K$74,'[MASTER INFORMATIQUE.xlsx]PARAMETRES'!#REF!,0)-1,1048575,1)),1)</xm:f>
          </x14:formula1>
          <xm:sqref>L74 O74 R74</xm:sqref>
        </x14:dataValidation>
        <x14:dataValidation type="list" allowBlank="1" showInputMessage="1" showErrorMessage="1" xr:uid="{1C818460-F44E-4438-902A-84F38A2C0AB0}">
          <x14:formula1>
            <xm:f>OFFSET('[MASTER INFORMATIQUE.xlsx]PARAMETRES'!#REF!,1,MATCH($K$75,'[MASTER INFORMATIQUE.xlsx]PARAMETRES'!#REF!,0)-1,COUNTA(OFFSET('[MASTER INFORMATIQUE.xlsx]PARAMETRES'!#REF!,1,MATCH($K$75,'[MASTER INFORMATIQUE.xlsx]PARAMETRES'!#REF!,0)-1,1048575,1)),1)</xm:f>
          </x14:formula1>
          <xm:sqref>L75 O75 R75</xm:sqref>
        </x14:dataValidation>
        <x14:dataValidation type="list" allowBlank="1" showInputMessage="1" showErrorMessage="1" xr:uid="{A5E941C3-7C0C-4A94-A4B8-3015729A72F6}">
          <x14:formula1>
            <xm:f>OFFSET('[MASTER INFORMATIQUE.xlsx]PARAMETRES'!#REF!,1,MATCH($K$76,'[MASTER INFORMATIQUE.xlsx]PARAMETRES'!#REF!,0)-1,COUNTA(OFFSET('[MASTER INFORMATIQUE.xlsx]PARAMETRES'!#REF!,1,MATCH($K$76,'[MASTER INFORMATIQUE.xlsx]PARAMETRES'!#REF!,0)-1,1048575,1)),1)</xm:f>
          </x14:formula1>
          <xm:sqref>L76 O76 R76</xm:sqref>
        </x14:dataValidation>
        <x14:dataValidation type="list" allowBlank="1" showInputMessage="1" showErrorMessage="1" xr:uid="{4116E6A8-5049-46AD-B215-7D27F6B0C75D}">
          <x14:formula1>
            <xm:f>OFFSET('[MASTER INFORMATIQUE.xlsx]PARAMETRES'!#REF!,1,MATCH($K$77,'[MASTER INFORMATIQUE.xlsx]PARAMETRES'!#REF!,0)-1,COUNTA(OFFSET('[MASTER INFORMATIQUE.xlsx]PARAMETRES'!#REF!,1,MATCH($K$77,'[MASTER INFORMATIQUE.xlsx]PARAMETRES'!#REF!,0)-1,1048575,1)),1)</xm:f>
          </x14:formula1>
          <xm:sqref>L77 O77 R77</xm:sqref>
        </x14:dataValidation>
        <x14:dataValidation type="list" allowBlank="1" showInputMessage="1" showErrorMessage="1" xr:uid="{72A472E3-E1E2-4156-97E0-161E179E5D9C}">
          <x14:formula1>
            <xm:f>OFFSET('[MASTER INFORMATIQUE.xlsx]PARAMETRES'!#REF!,1,MATCH($K$78,'[MASTER INFORMATIQUE.xlsx]PARAMETRES'!#REF!,0)-1,COUNTA(OFFSET('[MASTER INFORMATIQUE.xlsx]PARAMETRES'!#REF!,1,MATCH($K$78,'[MASTER INFORMATIQUE.xlsx]PARAMETRES'!#REF!,0)-1,1048575,1)),1)</xm:f>
          </x14:formula1>
          <xm:sqref>L78 O78 R78</xm:sqref>
        </x14:dataValidation>
        <x14:dataValidation type="list" allowBlank="1" showInputMessage="1" showErrorMessage="1" xr:uid="{141385F9-C98F-475A-9432-BD6BC6CAE287}">
          <x14:formula1>
            <xm:f>OFFSET('[MASTER INFORMATIQUE.xlsx]PARAMETRES'!#REF!,1,MATCH($K$79,'[MASTER INFORMATIQUE.xlsx]PARAMETRES'!#REF!,0)-1,COUNTA(OFFSET('[MASTER INFORMATIQUE.xlsx]PARAMETRES'!#REF!,1,MATCH($K$79,'[MASTER INFORMATIQUE.xlsx]PARAMETRES'!#REF!,0)-1,1048575,1)),1)</xm:f>
          </x14:formula1>
          <xm:sqref>L79 O79 R79</xm:sqref>
        </x14:dataValidation>
        <x14:dataValidation type="list" allowBlank="1" showInputMessage="1" showErrorMessage="1" xr:uid="{6229A2CE-5D19-4CD3-8EE2-AD97EFF4FDFE}">
          <x14:formula1>
            <xm:f>OFFSET('[MASTER INFORMATIQUE.xlsx]PARAMETRES'!#REF!,1,MATCH($K$80,'[MASTER INFORMATIQUE.xlsx]PARAMETRES'!#REF!,0)-1,COUNTA(OFFSET('[MASTER INFORMATIQUE.xlsx]PARAMETRES'!#REF!,1,MATCH($K$80,'[MASTER INFORMATIQUE.xlsx]PARAMETRES'!#REF!,0)-1,1048575,1)),1)</xm:f>
          </x14:formula1>
          <xm:sqref>L80 O80 R80</xm:sqref>
        </x14:dataValidation>
        <x14:dataValidation type="list" allowBlank="1" showInputMessage="1" showErrorMessage="1" xr:uid="{8748DC12-2B1D-4E4B-A24D-C2CAC9288EFA}">
          <x14:formula1>
            <xm:f>OFFSET('[MASTER INFORMATIQUE.xlsx]PARAMETRES'!#REF!,1,MATCH($K$81,'[MASTER INFORMATIQUE.xlsx]PARAMETRES'!#REF!,0)-1,COUNTA(OFFSET('[MASTER INFORMATIQUE.xlsx]PARAMETRES'!#REF!,1,MATCH($K$81,'[MASTER INFORMATIQUE.xlsx]PARAMETRES'!#REF!,0)-1,1048575,1)),1)</xm:f>
          </x14:formula1>
          <xm:sqref>L81 O81 R81</xm:sqref>
        </x14:dataValidation>
        <x14:dataValidation type="list" allowBlank="1" showInputMessage="1" showErrorMessage="1" xr:uid="{7F4475D6-3630-4CC3-966D-F6649AA40A2C}">
          <x14:formula1>
            <xm:f>OFFSET('[MASTER INFORMATIQUE.xlsx]PARAMETRES'!#REF!,1,MATCH($K$82,'[MASTER INFORMATIQUE.xlsx]PARAMETRES'!#REF!,0)-1,COUNTA(OFFSET('[MASTER INFORMATIQUE.xlsx]PARAMETRES'!#REF!,1,MATCH($K$82,'[MASTER INFORMATIQUE.xlsx]PARAMETRES'!#REF!,0)-1,1048575,1)),1)</xm:f>
          </x14:formula1>
          <xm:sqref>L82 O82 R82</xm:sqref>
        </x14:dataValidation>
        <x14:dataValidation type="list" allowBlank="1" showInputMessage="1" showErrorMessage="1" xr:uid="{7A19602E-B263-45BC-90EF-5FBB77584C44}">
          <x14:formula1>
            <xm:f>OFFSET('[MASTER INFORMATIQUE.xlsx]PARAMETRES'!#REF!,1,MATCH($K$83,'[MASTER INFORMATIQUE.xlsx]PARAMETRES'!#REF!,0)-1,COUNTA(OFFSET('[MASTER INFORMATIQUE.xlsx]PARAMETRES'!#REF!,1,MATCH($K$83,'[MASTER INFORMATIQUE.xlsx]PARAMETRES'!#REF!,0)-1,1048575,1)),1)</xm:f>
          </x14:formula1>
          <xm:sqref>L83 O83 R83</xm:sqref>
        </x14:dataValidation>
        <x14:dataValidation type="list" allowBlank="1" showInputMessage="1" showErrorMessage="1" xr:uid="{CB2152C1-DD4F-4FC7-9A83-46E94A980220}">
          <x14:formula1>
            <xm:f>OFFSET('[MASTER INFORMATIQUE.xlsx]PARAMETRES'!#REF!,1,MATCH($K$84,'[MASTER INFORMATIQUE.xlsx]PARAMETRES'!#REF!,0)-1,COUNTA(OFFSET('[MASTER INFORMATIQUE.xlsx]PARAMETRES'!#REF!,1,MATCH($K$84,'[MASTER INFORMATIQUE.xlsx]PARAMETRES'!#REF!,0)-1,1048575,1)),1)</xm:f>
          </x14:formula1>
          <xm:sqref>L84 O84 R84</xm:sqref>
        </x14:dataValidation>
        <x14:dataValidation type="list" allowBlank="1" showInputMessage="1" showErrorMessage="1" xr:uid="{0D33A192-FD9F-4F3A-93C2-D765F2A81B67}">
          <x14:formula1>
            <xm:f>OFFSET('[MASTER INFORMATIQUE.xlsx]PARAMETRES'!#REF!,1,MATCH($K$85,'[MASTER INFORMATIQUE.xlsx]PARAMETRES'!#REF!,0)-1,COUNTA(OFFSET('[MASTER INFORMATIQUE.xlsx]PARAMETRES'!#REF!,1,MATCH($K$85,'[MASTER INFORMATIQUE.xlsx]PARAMETRES'!#REF!,0)-1,1048575,1)),1)</xm:f>
          </x14:formula1>
          <xm:sqref>L85 O85 R85</xm:sqref>
        </x14:dataValidation>
        <x14:dataValidation type="list" allowBlank="1" showInputMessage="1" showErrorMessage="1" xr:uid="{4EE4B671-C615-4D26-B61A-812C7ACE593B}">
          <x14:formula1>
            <xm:f>OFFSET('[MASTER INFORMATIQUE.xlsx]PARAMETRES'!#REF!,1,MATCH($K$86,'[MASTER INFORMATIQUE.xlsx]PARAMETRES'!#REF!,0)-1,COUNTA(OFFSET('[MASTER INFORMATIQUE.xlsx]PARAMETRES'!#REF!,1,MATCH($K$86,'[MASTER INFORMATIQUE.xlsx]PARAMETRES'!#REF!,0)-1,1048575,1)),1)</xm:f>
          </x14:formula1>
          <xm:sqref>L86 O86 R86</xm:sqref>
        </x14:dataValidation>
        <x14:dataValidation type="list" allowBlank="1" showInputMessage="1" showErrorMessage="1" xr:uid="{9440B151-C183-421C-B3DB-D45685D7C6A0}">
          <x14:formula1>
            <xm:f>OFFSET('[MASTER INFORMATIQUE.xlsx]PARAMETRES'!#REF!,1,MATCH($K$87,'[MASTER INFORMATIQUE.xlsx]PARAMETRES'!#REF!,0)-1,COUNTA(OFFSET('[MASTER INFORMATIQUE.xlsx]PARAMETRES'!#REF!,1,MATCH($K$87,'[MASTER INFORMATIQUE.xlsx]PARAMETRES'!#REF!,0)-1,1048575,1)),1)</xm:f>
          </x14:formula1>
          <xm:sqref>L87 O87 R87</xm:sqref>
        </x14:dataValidation>
        <x14:dataValidation type="list" allowBlank="1" showInputMessage="1" showErrorMessage="1" xr:uid="{ACE0F2C5-A357-4A76-AFA6-F5B06497398A}">
          <x14:formula1>
            <xm:f>OFFSET('[MASTER INFORMATIQUE.xlsx]PARAMETRES'!#REF!,1,MATCH($K$88,'[MASTER INFORMATIQUE.xlsx]PARAMETRES'!#REF!,0)-1,COUNTA(OFFSET('[MASTER INFORMATIQUE.xlsx]PARAMETRES'!#REF!,1,MATCH($K$88,'[MASTER INFORMATIQUE.xlsx]PARAMETRES'!#REF!,0)-1,1048575,1)),1)</xm:f>
          </x14:formula1>
          <xm:sqref>L88 O88 R88</xm:sqref>
        </x14:dataValidation>
        <x14:dataValidation type="list" allowBlank="1" showInputMessage="1" showErrorMessage="1" xr:uid="{731F7671-B38B-4214-93F0-F75CAB15D71C}">
          <x14:formula1>
            <xm:f>OFFSET('[MASTER INFORMATIQUE.xlsx]PARAMETRES'!#REF!,1,MATCH($K$89,'[MASTER INFORMATIQUE.xlsx]PARAMETRES'!#REF!,0)-1,COUNTA(OFFSET('[MASTER INFORMATIQUE.xlsx]PARAMETRES'!#REF!,1,MATCH($K$89,'[MASTER INFORMATIQUE.xlsx]PARAMETRES'!#REF!,0)-1,1048575,1)),1)</xm:f>
          </x14:formula1>
          <xm:sqref>L89 O89 R89</xm:sqref>
        </x14:dataValidation>
        <x14:dataValidation type="list" allowBlank="1" showInputMessage="1" showErrorMessage="1" xr:uid="{7E04F570-6AF8-48C8-947E-F53A359EF94B}">
          <x14:formula1>
            <xm:f>OFFSET('[MASTER INFORMATIQUE.xlsx]PARAMETRES'!#REF!,1,MATCH($K$90,'[MASTER INFORMATIQUE.xlsx]PARAMETRES'!#REF!,0)-1,COUNTA(OFFSET('[MASTER INFORMATIQUE.xlsx]PARAMETRES'!#REF!,1,MATCH($K$90,'[MASTER INFORMATIQUE.xlsx]PARAMETRES'!#REF!,0)-1,1048575,1)),1)</xm:f>
          </x14:formula1>
          <xm:sqref>L90 O90 R90</xm:sqref>
        </x14:dataValidation>
        <x14:dataValidation type="list" allowBlank="1" showInputMessage="1" showErrorMessage="1" xr:uid="{813DDFDD-3234-49B3-836B-400FF5E08797}">
          <x14:formula1>
            <xm:f>OFFSET('[MASTER INFORMATIQUE.xlsx]PARAMETRES'!#REF!,1,MATCH($K$91,'[MASTER INFORMATIQUE.xlsx]PARAMETRES'!#REF!,0)-1,COUNTA(OFFSET('[MASTER INFORMATIQUE.xlsx]PARAMETRES'!#REF!,1,MATCH($K$91,'[MASTER INFORMATIQUE.xlsx]PARAMETRES'!#REF!,0)-1,1048575,1)),1)</xm:f>
          </x14:formula1>
          <xm:sqref>L91 O91 R91</xm:sqref>
        </x14:dataValidation>
        <x14:dataValidation type="list" allowBlank="1" showInputMessage="1" showErrorMessage="1" xr:uid="{18A73DA7-10C1-489C-8681-D47A50D26AA3}">
          <x14:formula1>
            <xm:f>OFFSET('[MASTER INFORMATIQUE.xlsx]PARAMETRES'!#REF!,1,MATCH($K$92,'[MASTER INFORMATIQUE.xlsx]PARAMETRES'!#REF!,0)-1,COUNTA(OFFSET('[MASTER INFORMATIQUE.xlsx]PARAMETRES'!#REF!,1,MATCH($K$92,'[MASTER INFORMATIQUE.xlsx]PARAMETRES'!#REF!,0)-1,1048575,1)),1)</xm:f>
          </x14:formula1>
          <xm:sqref>L92 O92 R92</xm:sqref>
        </x14:dataValidation>
        <x14:dataValidation type="list" allowBlank="1" showInputMessage="1" showErrorMessage="1" xr:uid="{1C6B48CF-D434-4AEF-8034-380FE8050C97}">
          <x14:formula1>
            <xm:f>OFFSET('[MASTER INFORMATIQUE.xlsx]PARAMETRES'!#REF!,1,MATCH($K$93,'[MASTER INFORMATIQUE.xlsx]PARAMETRES'!#REF!,0)-1,COUNTA(OFFSET('[MASTER INFORMATIQUE.xlsx]PARAMETRES'!#REF!,1,MATCH($K$93,'[MASTER INFORMATIQUE.xlsx]PARAMETRES'!#REF!,0)-1,1048575,1)),1)</xm:f>
          </x14:formula1>
          <xm:sqref>L93 O93 R93</xm:sqref>
        </x14:dataValidation>
        <x14:dataValidation type="list" allowBlank="1" showInputMessage="1" showErrorMessage="1" xr:uid="{208A69D2-092F-4629-BE04-A699774A890E}">
          <x14:formula1>
            <xm:f>OFFSET('[MASTER INFORMATIQUE.xlsx]PARAMETRES'!#REF!,1,MATCH($K$94,'[MASTER INFORMATIQUE.xlsx]PARAMETRES'!#REF!,0)-1,COUNTA(OFFSET('[MASTER INFORMATIQUE.xlsx]PARAMETRES'!#REF!,1,MATCH($K$94,'[MASTER INFORMATIQUE.xlsx]PARAMETRES'!#REF!,0)-1,1048575,1)),1)</xm:f>
          </x14:formula1>
          <xm:sqref>L94 O94 R94</xm:sqref>
        </x14:dataValidation>
        <x14:dataValidation type="list" allowBlank="1" showInputMessage="1" showErrorMessage="1" xr:uid="{789B8EAE-DB55-4E04-A0C6-F6A6EB768F37}">
          <x14:formula1>
            <xm:f>OFFSET('[MASTER INFORMATIQUE.xlsx]PARAMETRES'!#REF!,1,MATCH($K$95,'[MASTER INFORMATIQUE.xlsx]PARAMETRES'!#REF!,0)-1,COUNTA(OFFSET('[MASTER INFORMATIQUE.xlsx]PARAMETRES'!#REF!,1,MATCH($K$95,'[MASTER INFORMATIQUE.xlsx]PARAMETRES'!#REF!,0)-1,1048575,1)),1)</xm:f>
          </x14:formula1>
          <xm:sqref>L95 O95 R95</xm:sqref>
        </x14:dataValidation>
        <x14:dataValidation type="list" allowBlank="1" showInputMessage="1" showErrorMessage="1" xr:uid="{5D768038-6334-4A56-B08B-F7A87835DC2D}">
          <x14:formula1>
            <xm:f>OFFSET('[MASTER INFORMATIQUE.xlsx]PARAMETRES'!#REF!,1,MATCH($K$96,'[MASTER INFORMATIQUE.xlsx]PARAMETRES'!#REF!,0)-1,COUNTA(OFFSET('[MASTER INFORMATIQUE.xlsx]PARAMETRES'!#REF!,1,MATCH($K$96,'[MASTER INFORMATIQUE.xlsx]PARAMETRES'!#REF!,0)-1,1048575,1)),1)</xm:f>
          </x14:formula1>
          <xm:sqref>L96 O96 R96</xm:sqref>
        </x14:dataValidation>
        <x14:dataValidation type="list" allowBlank="1" showInputMessage="1" showErrorMessage="1" xr:uid="{AC39FAE5-F546-4FA9-BA3A-F9268B94B44C}">
          <x14:formula1>
            <xm:f>OFFSET('[MASTER INFORMATIQUE.xlsx]PARAMETRES'!#REF!,1,MATCH($K$97,'[MASTER INFORMATIQUE.xlsx]PARAMETRES'!#REF!,0)-1,COUNTA(OFFSET('[MASTER INFORMATIQUE.xlsx]PARAMETRES'!#REF!,1,MATCH($K$97,'[MASTER INFORMATIQUE.xlsx]PARAMETRES'!#REF!,0)-1,1048575,1)),1)</xm:f>
          </x14:formula1>
          <xm:sqref>L97 O97 R97</xm:sqref>
        </x14:dataValidation>
        <x14:dataValidation type="list" allowBlank="1" showInputMessage="1" showErrorMessage="1" xr:uid="{40297018-5285-4942-9649-C4E85D950C8F}">
          <x14:formula1>
            <xm:f>OFFSET('[MASTER INFORMATIQUE.xlsx]PARAMETRES'!#REF!,1,MATCH($K$98,'[MASTER INFORMATIQUE.xlsx]PARAMETRES'!#REF!,0)-1,COUNTA(OFFSET('[MASTER INFORMATIQUE.xlsx]PARAMETRES'!#REF!,1,MATCH($K$98,'[MASTER INFORMATIQUE.xlsx]PARAMETRES'!#REF!,0)-1,1048575,1)),1)</xm:f>
          </x14:formula1>
          <xm:sqref>L98 O98 R98</xm:sqref>
        </x14:dataValidation>
        <x14:dataValidation type="list" allowBlank="1" showInputMessage="1" showErrorMessage="1" xr:uid="{967ABE17-98C1-4778-97AA-F06370F29885}">
          <x14:formula1>
            <xm:f>OFFSET('[MASTER INFORMATIQUE.xlsx]PARAMETRES'!#REF!,1,MATCH($K$99,'[MASTER INFORMATIQUE.xlsx]PARAMETRES'!#REF!,0)-1,COUNTA(OFFSET('[MASTER INFORMATIQUE.xlsx]PARAMETRES'!#REF!,1,MATCH($K$99,'[MASTER INFORMATIQUE.xlsx]PARAMETRES'!#REF!,0)-1,1048575,1)),1)</xm:f>
          </x14:formula1>
          <xm:sqref>L99 O99 R99</xm:sqref>
        </x14:dataValidation>
        <x14:dataValidation type="list" allowBlank="1" showInputMessage="1" showErrorMessage="1" xr:uid="{D4784DF4-4711-47A8-BF11-8A80533CFA13}">
          <x14:formula1>
            <xm:f>OFFSET('[MASTER INFORMATIQUE.xlsx]PARAMETRES'!#REF!,1,MATCH($K$100,'[MASTER INFORMATIQUE.xlsx]PARAMETRES'!#REF!,0)-1,COUNTA(OFFSET('[MASTER INFORMATIQUE.xlsx]PARAMETRES'!#REF!,1,MATCH($K$100,'[MASTER INFORMATIQUE.xlsx]PARAMETRES'!#REF!,0)-1,1048575,1)),1)</xm:f>
          </x14:formula1>
          <xm:sqref>L100 O100 R100</xm:sqref>
        </x14:dataValidation>
        <x14:dataValidation type="list" allowBlank="1" showInputMessage="1" showErrorMessage="1" xr:uid="{FBEF3DFF-893A-406D-BB97-4F2A0A557724}">
          <x14:formula1>
            <xm:f>OFFSET('[MASTER INFORMATIQUE.xlsx]PARAMETRES'!#REF!,1,MATCH($K$101,'[MASTER INFORMATIQUE.xlsx]PARAMETRES'!#REF!,0)-1,COUNTA(OFFSET('[MASTER INFORMATIQUE.xlsx]PARAMETRES'!#REF!,1,MATCH($K$101,'[MASTER INFORMATIQUE.xlsx]PARAMETRES'!#REF!,0)-1,1048575,1)),1)</xm:f>
          </x14:formula1>
          <xm:sqref>L101 O101 R101</xm:sqref>
        </x14:dataValidation>
        <x14:dataValidation type="list" allowBlank="1" showInputMessage="1" showErrorMessage="1" xr:uid="{73B4F0FC-1F3D-413B-B60A-A694761FBB83}">
          <x14:formula1>
            <xm:f>OFFSET('[MASTER INFORMATIQUE.xlsx]PARAMETRES'!#REF!,1,MATCH($K$102,'[MASTER INFORMATIQUE.xlsx]PARAMETRES'!#REF!,0)-1,COUNTA(OFFSET('[MASTER INFORMATIQUE.xlsx]PARAMETRES'!#REF!,1,MATCH($K$102,'[MASTER INFORMATIQUE.xlsx]PARAMETRES'!#REF!,0)-1,1048575,1)),1)</xm:f>
          </x14:formula1>
          <xm:sqref>L102 O102 R102</xm:sqref>
        </x14:dataValidation>
        <x14:dataValidation type="list" allowBlank="1" showInputMessage="1" showErrorMessage="1" xr:uid="{D30DB8CD-4180-4C8C-AD2E-6D01C10FD49D}">
          <x14:formula1>
            <xm:f>OFFSET('[MASTER INFORMATIQUE.xlsx]PARAMETRES'!#REF!,1,MATCH($K$103,'[MASTER INFORMATIQUE.xlsx]PARAMETRES'!#REF!,0)-1,COUNTA(OFFSET('[MASTER INFORMATIQUE.xlsx]PARAMETRES'!#REF!,1,MATCH($K$103,'[MASTER INFORMATIQUE.xlsx]PARAMETRES'!#REF!,0)-1,1048575,1)),1)</xm:f>
          </x14:formula1>
          <xm:sqref>L103 O103 R103</xm:sqref>
        </x14:dataValidation>
        <x14:dataValidation type="list" allowBlank="1" showInputMessage="1" showErrorMessage="1" xr:uid="{A40C0B4B-ABD5-4A2B-84BB-6EAFFDA2256D}">
          <x14:formula1>
            <xm:f>OFFSET('[MASTER INFORMATIQUE.xlsx]PARAMETRES'!#REF!,1,MATCH($K$104,'[MASTER INFORMATIQUE.xlsx]PARAMETRES'!#REF!,0)-1,COUNTA(OFFSET('[MASTER INFORMATIQUE.xlsx]PARAMETRES'!#REF!,1,MATCH($K$104,'[MASTER INFORMATIQUE.xlsx]PARAMETRES'!#REF!,0)-1,1048575,1)),1)</xm:f>
          </x14:formula1>
          <xm:sqref>L104 O104 R104</xm:sqref>
        </x14:dataValidation>
        <x14:dataValidation type="list" allowBlank="1" showInputMessage="1" showErrorMessage="1" xr:uid="{94CD3021-7BFC-43B0-B229-2DBA994CF685}">
          <x14:formula1>
            <xm:f>OFFSET('[MASTER INFORMATIQUE.xlsx]PARAMETRES'!#REF!,1,MATCH($K$105,'[MASTER INFORMATIQUE.xlsx]PARAMETRES'!#REF!,0)-1,COUNTA(OFFSET('[MASTER INFORMATIQUE.xlsx]PARAMETRES'!#REF!,1,MATCH($K$105,'[MASTER INFORMATIQUE.xlsx]PARAMETRES'!#REF!,0)-1,1048575,1)),1)</xm:f>
          </x14:formula1>
          <xm:sqref>L105 O105 R105</xm:sqref>
        </x14:dataValidation>
        <x14:dataValidation type="list" allowBlank="1" showInputMessage="1" showErrorMessage="1" xr:uid="{AF09365F-F894-4188-A8F5-8FD552EA63FC}">
          <x14:formula1>
            <xm:f>OFFSET('[MASTER INFORMATIQUE.xlsx]PARAMETRES'!#REF!,1,MATCH($K$106,'[MASTER INFORMATIQUE.xlsx]PARAMETRES'!#REF!,0)-1,COUNTA(OFFSET('[MASTER INFORMATIQUE.xlsx]PARAMETRES'!#REF!,1,MATCH($K$106,'[MASTER INFORMATIQUE.xlsx]PARAMETRES'!#REF!,0)-1,1048575,1)),1)</xm:f>
          </x14:formula1>
          <xm:sqref>L106 O106 R106</xm:sqref>
        </x14:dataValidation>
        <x14:dataValidation type="list" allowBlank="1" showInputMessage="1" showErrorMessage="1" xr:uid="{C3E9DD60-580E-4644-833D-2AAA4D0BA286}">
          <x14:formula1>
            <xm:f>OFFSET('[MASTER INFORMATIQUE.xlsx]PARAMETRES'!#REF!,1,MATCH($K$107,'[MASTER INFORMATIQUE.xlsx]PARAMETRES'!#REF!,0)-1,COUNTA(OFFSET('[MASTER INFORMATIQUE.xlsx]PARAMETRES'!#REF!,1,MATCH($K$107,'[MASTER INFORMATIQUE.xlsx]PARAMETRES'!#REF!,0)-1,1048575,1)),1)</xm:f>
          </x14:formula1>
          <xm:sqref>L107 O107 R107</xm:sqref>
        </x14:dataValidation>
        <x14:dataValidation type="list" allowBlank="1" showInputMessage="1" showErrorMessage="1" xr:uid="{78F9E465-6B6D-4C07-9C1C-2AF572A646FE}">
          <x14:formula1>
            <xm:f>OFFSET('[MASTER INFORMATIQUE.xlsx]PARAMETRES'!#REF!,1,MATCH($K$108,'[MASTER INFORMATIQUE.xlsx]PARAMETRES'!#REF!,0)-1,COUNTA(OFFSET('[MASTER INFORMATIQUE.xlsx]PARAMETRES'!#REF!,1,MATCH($K$108,'[MASTER INFORMATIQUE.xlsx]PARAMETRES'!#REF!,0)-1,1048575,1)),1)</xm:f>
          </x14:formula1>
          <xm:sqref>L108 O108 R108</xm:sqref>
        </x14:dataValidation>
        <x14:dataValidation type="list" allowBlank="1" showInputMessage="1" showErrorMessage="1" xr:uid="{74F0288B-9AE1-4F58-8D4C-3D6A3FA71B00}">
          <x14:formula1>
            <xm:f>OFFSET('[MASTER INFORMATIQUE.xlsx]PARAMETRES'!#REF!,1,MATCH($K$109,'[MASTER INFORMATIQUE.xlsx]PARAMETRES'!#REF!,0)-1,COUNTA(OFFSET('[MASTER INFORMATIQUE.xlsx]PARAMETRES'!#REF!,1,MATCH($K$109,'[MASTER INFORMATIQUE.xlsx]PARAMETRES'!#REF!,0)-1,1048575,1)),1)</xm:f>
          </x14:formula1>
          <xm:sqref>L109 O109 R109</xm:sqref>
        </x14:dataValidation>
        <x14:dataValidation type="list" allowBlank="1" showInputMessage="1" showErrorMessage="1" xr:uid="{BEBADE88-CF2B-4F94-A256-8577010486B4}">
          <x14:formula1>
            <xm:f>OFFSET('[MASTER INFORMATIQUE.xlsx]PARAMETRES'!#REF!,1,MATCH($K$110,'[MASTER INFORMATIQUE.xlsx]PARAMETRES'!#REF!,0)-1,COUNTA(OFFSET('[MASTER INFORMATIQUE.xlsx]PARAMETRES'!#REF!,1,MATCH($K$110,'[MASTER INFORMATIQUE.xlsx]PARAMETRES'!#REF!,0)-1,1048575,1)),1)</xm:f>
          </x14:formula1>
          <xm:sqref>L110 O110 R110</xm:sqref>
        </x14:dataValidation>
        <x14:dataValidation type="list" allowBlank="1" showInputMessage="1" showErrorMessage="1" xr:uid="{6CB17BDA-7FD9-426A-955D-D1EE4F856E93}">
          <x14:formula1>
            <xm:f>OFFSET('[MASTER INFORMATIQUE.xlsx]PARAMETRES'!#REF!,1,MATCH($K$111,'[MASTER INFORMATIQUE.xlsx]PARAMETRES'!#REF!,0)-1,COUNTA(OFFSET('[MASTER INFORMATIQUE.xlsx]PARAMETRES'!#REF!,1,MATCH($K$111,'[MASTER INFORMATIQUE.xlsx]PARAMETRES'!#REF!,0)-1,1048575,1)),1)</xm:f>
          </x14:formula1>
          <xm:sqref>L111 O111 R111</xm:sqref>
        </x14:dataValidation>
        <x14:dataValidation type="list" allowBlank="1" showInputMessage="1" showErrorMessage="1" xr:uid="{7592F8ED-11D7-466A-8121-3F944AE0DE57}">
          <x14:formula1>
            <xm:f>OFFSET('[MASTER INFORMATIQUE.xlsx]PARAMETRES'!#REF!,1,MATCH($K$112,'[MASTER INFORMATIQUE.xlsx]PARAMETRES'!#REF!,0)-1,COUNTA(OFFSET('[MASTER INFORMATIQUE.xlsx]PARAMETRES'!#REF!,1,MATCH($K$112,'[MASTER INFORMATIQUE.xlsx]PARAMETRES'!#REF!,0)-1,1048575,1)),1)</xm:f>
          </x14:formula1>
          <xm:sqref>L112 O112 R112</xm:sqref>
        </x14:dataValidation>
        <x14:dataValidation type="list" allowBlank="1" showInputMessage="1" showErrorMessage="1" xr:uid="{2CE59095-94B7-4312-B7D6-29409D93D874}">
          <x14:formula1>
            <xm:f>OFFSET('[MASTER INFORMATIQUE.xlsx]PARAMETRES'!#REF!,1,MATCH($K$113,'[MASTER INFORMATIQUE.xlsx]PARAMETRES'!#REF!,0)-1,COUNTA(OFFSET('[MASTER INFORMATIQUE.xlsx]PARAMETRES'!#REF!,1,MATCH($K$113,'[MASTER INFORMATIQUE.xlsx]PARAMETRES'!#REF!,0)-1,1048575,1)),1)</xm:f>
          </x14:formula1>
          <xm:sqref>L113 O113 R113</xm:sqref>
        </x14:dataValidation>
        <x14:dataValidation type="list" allowBlank="1" showInputMessage="1" showErrorMessage="1" xr:uid="{DDA79EAF-6467-40C0-9271-0C621DC39F33}">
          <x14:formula1>
            <xm:f>OFFSET('[MASTER INFORMATIQUE.xlsx]PARAMETRES'!#REF!,1,MATCH($K$114,'[MASTER INFORMATIQUE.xlsx]PARAMETRES'!#REF!,0)-1,COUNTA(OFFSET('[MASTER INFORMATIQUE.xlsx]PARAMETRES'!#REF!,1,MATCH($K$114,'[MASTER INFORMATIQUE.xlsx]PARAMETRES'!#REF!,0)-1,1048575,1)),1)</xm:f>
          </x14:formula1>
          <xm:sqref>L114 O114 R114</xm:sqref>
        </x14:dataValidation>
        <x14:dataValidation type="list" allowBlank="1" showInputMessage="1" showErrorMessage="1" xr:uid="{358AEB31-1D74-4A69-8692-D54BC7201512}">
          <x14:formula1>
            <xm:f>OFFSET('[MASTER INFORMATIQUE.xlsx]PARAMETRES'!#REF!,1,MATCH($K$115,'[MASTER INFORMATIQUE.xlsx]PARAMETRES'!#REF!,0)-1,COUNTA(OFFSET('[MASTER INFORMATIQUE.xlsx]PARAMETRES'!#REF!,1,MATCH($K$115,'[MASTER INFORMATIQUE.xlsx]PARAMETRES'!#REF!,0)-1,1048575,1)),1)</xm:f>
          </x14:formula1>
          <xm:sqref>L115 O115 R115</xm:sqref>
        </x14:dataValidation>
        <x14:dataValidation type="list" allowBlank="1" showInputMessage="1" showErrorMessage="1" xr:uid="{7223ABE1-BE02-463A-B97D-C216BA5E7A4A}">
          <x14:formula1>
            <xm:f>OFFSET('[MASTER INFORMATIQUE.xlsx]PARAMETRES'!#REF!,1,MATCH($K$116,'[MASTER INFORMATIQUE.xlsx]PARAMETRES'!#REF!,0)-1,COUNTA(OFFSET('[MASTER INFORMATIQUE.xlsx]PARAMETRES'!#REF!,1,MATCH($K$116,'[MASTER INFORMATIQUE.xlsx]PARAMETRES'!#REF!,0)-1,1048575,1)),1)</xm:f>
          </x14:formula1>
          <xm:sqref>L116 O116 R116</xm:sqref>
        </x14:dataValidation>
        <x14:dataValidation type="list" allowBlank="1" showInputMessage="1" showErrorMessage="1" xr:uid="{067FF90E-5FA0-4E30-98C3-17012D305D67}">
          <x14:formula1>
            <xm:f>OFFSET('[MASTER INFORMATIQUE.xlsx]PARAMETRES'!#REF!,1,MATCH($K$117,'[MASTER INFORMATIQUE.xlsx]PARAMETRES'!#REF!,0)-1,COUNTA(OFFSET('[MASTER INFORMATIQUE.xlsx]PARAMETRES'!#REF!,1,MATCH($K$117,'[MASTER INFORMATIQUE.xlsx]PARAMETRES'!#REF!,0)-1,1048575,1)),1)</xm:f>
          </x14:formula1>
          <xm:sqref>L117 O117 R117</xm:sqref>
        </x14:dataValidation>
        <x14:dataValidation type="list" allowBlank="1" showInputMessage="1" showErrorMessage="1" xr:uid="{5B44AC1D-38CA-4CEA-9909-E0EC05B593CE}">
          <x14:formula1>
            <xm:f>OFFSET('[MASTER INFORMATIQUE.xlsx]PARAMETRES'!#REF!,1,MATCH($K$118,'[MASTER INFORMATIQUE.xlsx]PARAMETRES'!#REF!,0)-1,COUNTA(OFFSET('[MASTER INFORMATIQUE.xlsx]PARAMETRES'!#REF!,1,MATCH($K$118,'[MASTER INFORMATIQUE.xlsx]PARAMETRES'!#REF!,0)-1,1048575,1)),1)</xm:f>
          </x14:formula1>
          <xm:sqref>L118 O118 R118</xm:sqref>
        </x14:dataValidation>
        <x14:dataValidation type="list" allowBlank="1" showInputMessage="1" showErrorMessage="1" xr:uid="{91B10AA1-4D13-4256-AF3B-C814F4FEE4A4}">
          <x14:formula1>
            <xm:f>OFFSET('[MASTER INFORMATIQUE.xlsx]PARAMETRES'!#REF!,1,MATCH($K$119,'[MASTER INFORMATIQUE.xlsx]PARAMETRES'!#REF!,0)-1,COUNTA(OFFSET('[MASTER INFORMATIQUE.xlsx]PARAMETRES'!#REF!,1,MATCH($K$119,'[MASTER INFORMATIQUE.xlsx]PARAMETRES'!#REF!,0)-1,1048575,1)),1)</xm:f>
          </x14:formula1>
          <xm:sqref>L119 O119 R119</xm:sqref>
        </x14:dataValidation>
        <x14:dataValidation type="list" allowBlank="1" showInputMessage="1" showErrorMessage="1" xr:uid="{AEE98D9D-3650-4C60-BD04-F9262292F032}">
          <x14:formula1>
            <xm:f>OFFSET('[MASTER INFORMATIQUE.xlsx]PARAMETRES'!#REF!,1,MATCH($K$120,'[MASTER INFORMATIQUE.xlsx]PARAMETRES'!#REF!,0)-1,COUNTA(OFFSET('[MASTER INFORMATIQUE.xlsx]PARAMETRES'!#REF!,1,MATCH($K$120,'[MASTER INFORMATIQUE.xlsx]PARAMETRES'!#REF!,0)-1,1048575,1)),1)</xm:f>
          </x14:formula1>
          <xm:sqref>L120 O120 R120</xm:sqref>
        </x14:dataValidation>
        <x14:dataValidation type="list" allowBlank="1" showInputMessage="1" showErrorMessage="1" xr:uid="{7B8D08B0-D17C-4484-B2DA-763C8C4A0887}">
          <x14:formula1>
            <xm:f>OFFSET('[MASTER INFORMATIQUE.xlsx]PARAMETRES'!#REF!,1,MATCH($K$121,'[MASTER INFORMATIQUE.xlsx]PARAMETRES'!#REF!,0)-1,COUNTA(OFFSET('[MASTER INFORMATIQUE.xlsx]PARAMETRES'!#REF!,1,MATCH($K$121,'[MASTER INFORMATIQUE.xlsx]PARAMETRES'!#REF!,0)-1,1048575,1)),1)</xm:f>
          </x14:formula1>
          <xm:sqref>L121 O121 R121</xm:sqref>
        </x14:dataValidation>
        <x14:dataValidation type="list" allowBlank="1" showInputMessage="1" showErrorMessage="1" xr:uid="{CBA8465C-5750-4781-A5F4-18B547244B89}">
          <x14:formula1>
            <xm:f>OFFSET('[MASTER INFORMATIQUE.xlsx]PARAMETRES'!#REF!,1,MATCH($K$122,'[MASTER INFORMATIQUE.xlsx]PARAMETRES'!#REF!,0)-1,COUNTA(OFFSET('[MASTER INFORMATIQUE.xlsx]PARAMETRES'!#REF!,1,MATCH($K$122,'[MASTER INFORMATIQUE.xlsx]PARAMETRES'!#REF!,0)-1,1048575,1)),1)</xm:f>
          </x14:formula1>
          <xm:sqref>L122 O122 R122</xm:sqref>
        </x14:dataValidation>
        <x14:dataValidation type="list" allowBlank="1" showInputMessage="1" showErrorMessage="1" xr:uid="{5EC3D73C-EA71-4EB9-A358-6240EC0D75D2}">
          <x14:formula1>
            <xm:f>OFFSET('[MASTER INFORMATIQUE.xlsx]PARAMETRES'!#REF!,1,MATCH($K$123,'[MASTER INFORMATIQUE.xlsx]PARAMETRES'!#REF!,0)-1,COUNTA(OFFSET('[MASTER INFORMATIQUE.xlsx]PARAMETRES'!#REF!,1,MATCH($K$123,'[MASTER INFORMATIQUE.xlsx]PARAMETRES'!#REF!,0)-1,1048575,1)),1)</xm:f>
          </x14:formula1>
          <xm:sqref>L123 O123 R123</xm:sqref>
        </x14:dataValidation>
        <x14:dataValidation type="list" allowBlank="1" showInputMessage="1" showErrorMessage="1" xr:uid="{81196337-CE76-4D83-BA46-35B94CE0C4F7}">
          <x14:formula1>
            <xm:f>OFFSET('[MASTER INFORMATIQUE.xlsx]PARAMETRES'!#REF!,1,MATCH($K$124,'[MASTER INFORMATIQUE.xlsx]PARAMETRES'!#REF!,0)-1,COUNTA(OFFSET('[MASTER INFORMATIQUE.xlsx]PARAMETRES'!#REF!,1,MATCH($K$124,'[MASTER INFORMATIQUE.xlsx]PARAMETRES'!#REF!,0)-1,1048575,1)),1)</xm:f>
          </x14:formula1>
          <xm:sqref>L124 O124 R124</xm:sqref>
        </x14:dataValidation>
        <x14:dataValidation type="list" allowBlank="1" showInputMessage="1" showErrorMessage="1" xr:uid="{3AEA412F-10BD-4293-96B5-E51A8D02E9DA}">
          <x14:formula1>
            <xm:f>OFFSET('[MASTER INFORMATIQUE.xlsx]PARAMETRES'!#REF!,1,MATCH($K$125,'[MASTER INFORMATIQUE.xlsx]PARAMETRES'!#REF!,0)-1,COUNTA(OFFSET('[MASTER INFORMATIQUE.xlsx]PARAMETRES'!#REF!,1,MATCH($K$125,'[MASTER INFORMATIQUE.xlsx]PARAMETRES'!#REF!,0)-1,1048575,1)),1)</xm:f>
          </x14:formula1>
          <xm:sqref>L125 O125 R125</xm:sqref>
        </x14:dataValidation>
        <x14:dataValidation type="list" allowBlank="1" showInputMessage="1" showErrorMessage="1" xr:uid="{67DBD41C-6445-4E6B-AB53-AE1A73762D3D}">
          <x14:formula1>
            <xm:f>OFFSET('[MASTER INFORMATIQUE.xlsx]PARAMETRES'!#REF!,1,MATCH($K$126,'[MASTER INFORMATIQUE.xlsx]PARAMETRES'!#REF!,0)-1,COUNTA(OFFSET('[MASTER INFORMATIQUE.xlsx]PARAMETRES'!#REF!,1,MATCH($K$126,'[MASTER INFORMATIQUE.xlsx]PARAMETRES'!#REF!,0)-1,1048575,1)),1)</xm:f>
          </x14:formula1>
          <xm:sqref>L126 O126 R126</xm:sqref>
        </x14:dataValidation>
        <x14:dataValidation type="list" allowBlank="1" showInputMessage="1" showErrorMessage="1" xr:uid="{53F63370-6C6D-4AF0-B89A-C2F7F95B3CC5}">
          <x14:formula1>
            <xm:f>OFFSET('[MASTER INFORMATIQUE.xlsx]PARAMETRES'!#REF!,1,MATCH($K$127,'[MASTER INFORMATIQUE.xlsx]PARAMETRES'!#REF!,0)-1,COUNTA(OFFSET('[MASTER INFORMATIQUE.xlsx]PARAMETRES'!#REF!,1,MATCH($K$127,'[MASTER INFORMATIQUE.xlsx]PARAMETRES'!#REF!,0)-1,1048575,1)),1)</xm:f>
          </x14:formula1>
          <xm:sqref>L127 O127 R127</xm:sqref>
        </x14:dataValidation>
        <x14:dataValidation type="list" allowBlank="1" showInputMessage="1" showErrorMessage="1" xr:uid="{13E7B3D2-12DD-4169-84F4-383BF82DE34D}">
          <x14:formula1>
            <xm:f>OFFSET('[MASTER INFORMATIQUE.xlsx]PARAMETRES'!#REF!,1,MATCH($K$128,'[MASTER INFORMATIQUE.xlsx]PARAMETRES'!#REF!,0)-1,COUNTA(OFFSET('[MASTER INFORMATIQUE.xlsx]PARAMETRES'!#REF!,1,MATCH($K$128,'[MASTER INFORMATIQUE.xlsx]PARAMETRES'!#REF!,0)-1,1048575,1)),1)</xm:f>
          </x14:formula1>
          <xm:sqref>L128 O128 R128</xm:sqref>
        </x14:dataValidation>
        <x14:dataValidation type="list" allowBlank="1" showInputMessage="1" showErrorMessage="1" xr:uid="{DBF2C75F-E234-43AF-8C37-AE68424F4E26}">
          <x14:formula1>
            <xm:f>OFFSET('[MASTER INFORMATIQUE.xlsx]PARAMETRES'!#REF!,1,MATCH($K$129,'[MASTER INFORMATIQUE.xlsx]PARAMETRES'!#REF!,0)-1,COUNTA(OFFSET('[MASTER INFORMATIQUE.xlsx]PARAMETRES'!#REF!,1,MATCH($K$129,'[MASTER INFORMATIQUE.xlsx]PARAMETRES'!#REF!,0)-1,1048575,1)),1)</xm:f>
          </x14:formula1>
          <xm:sqref>L129 O129 R129</xm:sqref>
        </x14:dataValidation>
        <x14:dataValidation type="list" allowBlank="1" showInputMessage="1" showErrorMessage="1" xr:uid="{99DE7FD7-C5FB-410D-AC54-2AB180D1381A}">
          <x14:formula1>
            <xm:f>OFFSET('[MASTER INFORMATIQUE.xlsx]PARAMETRES'!#REF!,1,MATCH($K$130,'[MASTER INFORMATIQUE.xlsx]PARAMETRES'!#REF!,0)-1,COUNTA(OFFSET('[MASTER INFORMATIQUE.xlsx]PARAMETRES'!#REF!,1,MATCH($K$130,'[MASTER INFORMATIQUE.xlsx]PARAMETRES'!#REF!,0)-1,1048575,1)),1)</xm:f>
          </x14:formula1>
          <xm:sqref>L130 O130 R130</xm:sqref>
        </x14:dataValidation>
        <x14:dataValidation type="list" allowBlank="1" showInputMessage="1" showErrorMessage="1" xr:uid="{C6CF3568-950B-4C3D-81AD-9864C516A0FA}">
          <x14:formula1>
            <xm:f>OFFSET('[MASTER INFORMATIQUE.xlsx]PARAMETRES'!#REF!,1,MATCH($K$131,'[MASTER INFORMATIQUE.xlsx]PARAMETRES'!#REF!,0)-1,COUNTA(OFFSET('[MASTER INFORMATIQUE.xlsx]PARAMETRES'!#REF!,1,MATCH($K$131,'[MASTER INFORMATIQUE.xlsx]PARAMETRES'!#REF!,0)-1,1048575,1)),1)</xm:f>
          </x14:formula1>
          <xm:sqref>L131 O131 R131</xm:sqref>
        </x14:dataValidation>
        <x14:dataValidation type="list" allowBlank="1" showInputMessage="1" showErrorMessage="1" xr:uid="{87840941-8B06-4A20-AE6D-394AC82475BD}">
          <x14:formula1>
            <xm:f>OFFSET('[MASTER INFORMATIQUE.xlsx]PARAMETRES'!#REF!,1,MATCH($K$132,'[MASTER INFORMATIQUE.xlsx]PARAMETRES'!#REF!,0)-1,COUNTA(OFFSET('[MASTER INFORMATIQUE.xlsx]PARAMETRES'!#REF!,1,MATCH($K$132,'[MASTER INFORMATIQUE.xlsx]PARAMETRES'!#REF!,0)-1,1048575,1)),1)</xm:f>
          </x14:formula1>
          <xm:sqref>L132 O132 R132</xm:sqref>
        </x14:dataValidation>
        <x14:dataValidation type="list" allowBlank="1" showInputMessage="1" showErrorMessage="1" xr:uid="{29037307-4AD8-4D73-B019-F297ED6D0B4F}">
          <x14:formula1>
            <xm:f>OFFSET('[MASTER INFORMATIQUE.xlsx]PARAMETRES'!#REF!,1,MATCH($K$133,'[MASTER INFORMATIQUE.xlsx]PARAMETRES'!#REF!,0)-1,COUNTA(OFFSET('[MASTER INFORMATIQUE.xlsx]PARAMETRES'!#REF!,1,MATCH($K$133,'[MASTER INFORMATIQUE.xlsx]PARAMETRES'!#REF!,0)-1,1048575,1)),1)</xm:f>
          </x14:formula1>
          <xm:sqref>L133 O133 R133</xm:sqref>
        </x14:dataValidation>
        <x14:dataValidation type="list" allowBlank="1" showInputMessage="1" showErrorMessage="1" xr:uid="{C9E4E41A-1B9C-4AD9-9DBF-FFFE5F4D7723}">
          <x14:formula1>
            <xm:f>OFFSET('[MASTER INFORMATIQUE.xlsx]PARAMETRES'!#REF!,1,MATCH($K$134,'[MASTER INFORMATIQUE.xlsx]PARAMETRES'!#REF!,0)-1,COUNTA(OFFSET('[MASTER INFORMATIQUE.xlsx]PARAMETRES'!#REF!,1,MATCH($K$134,'[MASTER INFORMATIQUE.xlsx]PARAMETRES'!#REF!,0)-1,1048575,1)),1)</xm:f>
          </x14:formula1>
          <xm:sqref>L134 O134 R134</xm:sqref>
        </x14:dataValidation>
        <x14:dataValidation type="list" allowBlank="1" showInputMessage="1" showErrorMessage="1" xr:uid="{5CDC9D22-F8AD-48E3-9918-25283E997B4C}">
          <x14:formula1>
            <xm:f>OFFSET('[MASTER INFORMATIQUE.xlsx]PARAMETRES'!#REF!,1,MATCH($K$135,'[MASTER INFORMATIQUE.xlsx]PARAMETRES'!#REF!,0)-1,COUNTA(OFFSET('[MASTER INFORMATIQUE.xlsx]PARAMETRES'!#REF!,1,MATCH($K$135,'[MASTER INFORMATIQUE.xlsx]PARAMETRES'!#REF!,0)-1,1048575,1)),1)</xm:f>
          </x14:formula1>
          <xm:sqref>L135 O135 R135</xm:sqref>
        </x14:dataValidation>
        <x14:dataValidation type="list" allowBlank="1" showInputMessage="1" showErrorMessage="1" xr:uid="{119E9047-32EC-4A6B-85A8-C1AB43776A95}">
          <x14:formula1>
            <xm:f>OFFSET('[MASTER INFORMATIQUE.xlsx]PARAMETRES'!#REF!,1,MATCH($K$136,'[MASTER INFORMATIQUE.xlsx]PARAMETRES'!#REF!,0)-1,COUNTA(OFFSET('[MASTER INFORMATIQUE.xlsx]PARAMETRES'!#REF!,1,MATCH($K$136,'[MASTER INFORMATIQUE.xlsx]PARAMETRES'!#REF!,0)-1,1048575,1)),1)</xm:f>
          </x14:formula1>
          <xm:sqref>L136 O136 R136</xm:sqref>
        </x14:dataValidation>
        <x14:dataValidation type="list" allowBlank="1" showInputMessage="1" showErrorMessage="1" xr:uid="{59C00EAF-5936-47CF-ABFB-EF1ACCDE35F6}">
          <x14:formula1>
            <xm:f>OFFSET('[MASTER INFORMATIQUE.xlsx]PARAMETRES'!#REF!,1,MATCH($K$137,'[MASTER INFORMATIQUE.xlsx]PARAMETRES'!#REF!,0)-1,COUNTA(OFFSET('[MASTER INFORMATIQUE.xlsx]PARAMETRES'!#REF!,1,MATCH($K$137,'[MASTER INFORMATIQUE.xlsx]PARAMETRES'!#REF!,0)-1,1048575,1)),1)</xm:f>
          </x14:formula1>
          <xm:sqref>L137 O137 R137</xm:sqref>
        </x14:dataValidation>
        <x14:dataValidation type="list" allowBlank="1" showInputMessage="1" showErrorMessage="1" xr:uid="{D112417F-203F-4532-B004-03087AB45EA5}">
          <x14:formula1>
            <xm:f>OFFSET('[MASTER INFORMATIQUE.xlsx]PARAMETRES'!#REF!,1,MATCH($K$138,'[MASTER INFORMATIQUE.xlsx]PARAMETRES'!#REF!,0)-1,COUNTA(OFFSET('[MASTER INFORMATIQUE.xlsx]PARAMETRES'!#REF!,1,MATCH($K$138,'[MASTER INFORMATIQUE.xlsx]PARAMETRES'!#REF!,0)-1,1048575,1)),1)</xm:f>
          </x14:formula1>
          <xm:sqref>L138 O138 R138</xm:sqref>
        </x14:dataValidation>
        <x14:dataValidation type="list" allowBlank="1" showInputMessage="1" showErrorMessage="1" xr:uid="{B495548F-CFE6-4719-B936-626503DD2127}">
          <x14:formula1>
            <xm:f>OFFSET('[MASTER INFORMATIQUE.xlsx]PARAMETRES'!#REF!,1,MATCH($K$139,'[MASTER INFORMATIQUE.xlsx]PARAMETRES'!#REF!,0)-1,COUNTA(OFFSET('[MASTER INFORMATIQUE.xlsx]PARAMETRES'!#REF!,1,MATCH($K$139,'[MASTER INFORMATIQUE.xlsx]PARAMETRES'!#REF!,0)-1,1048575,1)),1)</xm:f>
          </x14:formula1>
          <xm:sqref>L139 O139 R139</xm:sqref>
        </x14:dataValidation>
        <x14:dataValidation type="list" allowBlank="1" showInputMessage="1" showErrorMessage="1" xr:uid="{3A4D6861-6193-4D74-84D0-85DE078EB2F1}">
          <x14:formula1>
            <xm:f>OFFSET('[MASTER INFORMATIQUE.xlsx]PARAMETRES'!#REF!,1,MATCH($K$140,'[MASTER INFORMATIQUE.xlsx]PARAMETRES'!#REF!,0)-1,COUNTA(OFFSET('[MASTER INFORMATIQUE.xlsx]PARAMETRES'!#REF!,1,MATCH($K$140,'[MASTER INFORMATIQUE.xlsx]PARAMETRES'!#REF!,0)-1,1048575,1)),1)</xm:f>
          </x14:formula1>
          <xm:sqref>L140 O140 R140</xm:sqref>
        </x14:dataValidation>
        <x14:dataValidation type="list" allowBlank="1" showInputMessage="1" showErrorMessage="1" xr:uid="{5B48604F-FDCC-42C1-B9C6-E7BAB7B096B6}">
          <x14:formula1>
            <xm:f>OFFSET('[MASTER INFORMATIQUE.xlsx]PARAMETRES'!#REF!,1,MATCH($K$141,'[MASTER INFORMATIQUE.xlsx]PARAMETRES'!#REF!,0)-1,COUNTA(OFFSET('[MASTER INFORMATIQUE.xlsx]PARAMETRES'!#REF!,1,MATCH($K$141,'[MASTER INFORMATIQUE.xlsx]PARAMETRES'!#REF!,0)-1,1048575,1)),1)</xm:f>
          </x14:formula1>
          <xm:sqref>L141 O141 R141</xm:sqref>
        </x14:dataValidation>
        <x14:dataValidation type="list" allowBlank="1" showInputMessage="1" showErrorMessage="1" xr:uid="{C213C955-AC78-4F60-B9D3-AA8781A9EBC8}">
          <x14:formula1>
            <xm:f>OFFSET('[MASTER INFORMATIQUE.xlsx]PARAMETRES'!#REF!,1,MATCH($K$142,'[MASTER INFORMATIQUE.xlsx]PARAMETRES'!#REF!,0)-1,COUNTA(OFFSET('[MASTER INFORMATIQUE.xlsx]PARAMETRES'!#REF!,1,MATCH($K$142,'[MASTER INFORMATIQUE.xlsx]PARAMETRES'!#REF!,0)-1,1048575,1)),1)</xm:f>
          </x14:formula1>
          <xm:sqref>L142 O142 R142</xm:sqref>
        </x14:dataValidation>
        <x14:dataValidation type="list" allowBlank="1" showInputMessage="1" showErrorMessage="1" xr:uid="{D4A89439-30B9-4C00-A389-7ED08303E608}">
          <x14:formula1>
            <xm:f>OFFSET('[MASTER INFORMATIQUE.xlsx]PARAMETRES'!#REF!,1,MATCH($K$143,'[MASTER INFORMATIQUE.xlsx]PARAMETRES'!#REF!,0)-1,COUNTA(OFFSET('[MASTER INFORMATIQUE.xlsx]PARAMETRES'!#REF!,1,MATCH($K$143,'[MASTER INFORMATIQUE.xlsx]PARAMETRES'!#REF!,0)-1,1048575,1)),1)</xm:f>
          </x14:formula1>
          <xm:sqref>L143 O143 R143</xm:sqref>
        </x14:dataValidation>
        <x14:dataValidation type="list" allowBlank="1" showInputMessage="1" showErrorMessage="1" xr:uid="{A7E1C4BB-531E-4ECA-860D-2B9C0C851332}">
          <x14:formula1>
            <xm:f>OFFSET('[MASTER INFORMATIQUE.xlsx]PARAMETRES'!#REF!,1,MATCH($K$144,'[MASTER INFORMATIQUE.xlsx]PARAMETRES'!#REF!,0)-1,COUNTA(OFFSET('[MASTER INFORMATIQUE.xlsx]PARAMETRES'!#REF!,1,MATCH($K$144,'[MASTER INFORMATIQUE.xlsx]PARAMETRES'!#REF!,0)-1,1048575,1)),1)</xm:f>
          </x14:formula1>
          <xm:sqref>L144 O144 R144</xm:sqref>
        </x14:dataValidation>
        <x14:dataValidation type="list" allowBlank="1" showInputMessage="1" showErrorMessage="1" xr:uid="{F252CA06-60A5-437C-86CA-FD000B26C6CC}">
          <x14:formula1>
            <xm:f>OFFSET('[MASTER INFORMATIQUE.xlsx]PARAMETRES'!#REF!,1,MATCH($K$145,'[MASTER INFORMATIQUE.xlsx]PARAMETRES'!#REF!,0)-1,COUNTA(OFFSET('[MASTER INFORMATIQUE.xlsx]PARAMETRES'!#REF!,1,MATCH($K$145,'[MASTER INFORMATIQUE.xlsx]PARAMETRES'!#REF!,0)-1,1048575,1)),1)</xm:f>
          </x14:formula1>
          <xm:sqref>L145 O145 R145</xm:sqref>
        </x14:dataValidation>
        <x14:dataValidation type="list" allowBlank="1" showInputMessage="1" showErrorMessage="1" xr:uid="{F0BD006E-5641-47E5-AAC1-EAC55334E5E2}">
          <x14:formula1>
            <xm:f>OFFSET('[MASTER INFORMATIQUE.xlsx]PARAMETRES'!#REF!,1,MATCH($K$146,'[MASTER INFORMATIQUE.xlsx]PARAMETRES'!#REF!,0)-1,COUNTA(OFFSET('[MASTER INFORMATIQUE.xlsx]PARAMETRES'!#REF!,1,MATCH($K$146,'[MASTER INFORMATIQUE.xlsx]PARAMETRES'!#REF!,0)-1,1048575,1)),1)</xm:f>
          </x14:formula1>
          <xm:sqref>L146 O146 R146</xm:sqref>
        </x14:dataValidation>
        <x14:dataValidation type="list" allowBlank="1" showInputMessage="1" showErrorMessage="1" xr:uid="{88870BD1-C482-46DF-968B-D477F58C5C08}">
          <x14:formula1>
            <xm:f>OFFSET('[MASTER INFORMATIQUE.xlsx]PARAMETRES'!#REF!,1,MATCH($K$147,'[MASTER INFORMATIQUE.xlsx]PARAMETRES'!#REF!,0)-1,COUNTA(OFFSET('[MASTER INFORMATIQUE.xlsx]PARAMETRES'!#REF!,1,MATCH($K$147,'[MASTER INFORMATIQUE.xlsx]PARAMETRES'!#REF!,0)-1,1048575,1)),1)</xm:f>
          </x14:formula1>
          <xm:sqref>L147 O147 R147</xm:sqref>
        </x14:dataValidation>
        <x14:dataValidation type="list" allowBlank="1" showInputMessage="1" showErrorMessage="1" xr:uid="{28205319-6F3A-4C16-A0AF-C3DAFAA852C6}">
          <x14:formula1>
            <xm:f>OFFSET('[MASTER INFORMATIQUE.xlsx]PARAMETRES'!#REF!,1,MATCH($K$148,'[MASTER INFORMATIQUE.xlsx]PARAMETRES'!#REF!,0)-1,COUNTA(OFFSET('[MASTER INFORMATIQUE.xlsx]PARAMETRES'!#REF!,1,MATCH($K$148,'[MASTER INFORMATIQUE.xlsx]PARAMETRES'!#REF!,0)-1,1048575,1)),1)</xm:f>
          </x14:formula1>
          <xm:sqref>L148 O148 R148</xm:sqref>
        </x14:dataValidation>
        <x14:dataValidation type="list" allowBlank="1" showInputMessage="1" showErrorMessage="1" xr:uid="{AFDBD4C2-AA06-4FA0-AC4A-76BAC9273DD2}">
          <x14:formula1>
            <xm:f>OFFSET('[MASTER INFORMATIQUE.xlsx]PARAMETRES'!#REF!,1,MATCH($K$149,'[MASTER INFORMATIQUE.xlsx]PARAMETRES'!#REF!,0)-1,COUNTA(OFFSET('[MASTER INFORMATIQUE.xlsx]PARAMETRES'!#REF!,1,MATCH($K$149,'[MASTER INFORMATIQUE.xlsx]PARAMETRES'!#REF!,0)-1,1048575,1)),1)</xm:f>
          </x14:formula1>
          <xm:sqref>L149 O149 R149</xm:sqref>
        </x14:dataValidation>
        <x14:dataValidation type="list" allowBlank="1" showInputMessage="1" showErrorMessage="1" xr:uid="{067D146B-2CBE-43F9-9977-8320803C86E7}">
          <x14:formula1>
            <xm:f>OFFSET('[MASTER INFORMATIQUE.xlsx]PARAMETRES'!#REF!,1,MATCH($K$150,'[MASTER INFORMATIQUE.xlsx]PARAMETRES'!#REF!,0)-1,COUNTA(OFFSET('[MASTER INFORMATIQUE.xlsx]PARAMETRES'!#REF!,1,MATCH($K$150,'[MASTER INFORMATIQUE.xlsx]PARAMETRES'!#REF!,0)-1,1048575,1)),1)</xm:f>
          </x14:formula1>
          <xm:sqref>L150 O150 R150</xm:sqref>
        </x14:dataValidation>
        <x14:dataValidation type="list" allowBlank="1" showInputMessage="1" showErrorMessage="1" xr:uid="{8B292AAB-B046-4F34-BDA2-70A9DDB8BC95}">
          <x14:formula1>
            <xm:f>OFFSET('[MASTER INFORMATIQUE.xlsx]PARAMETRES'!#REF!,1,MATCH($K$151,'[MASTER INFORMATIQUE.xlsx]PARAMETRES'!#REF!,0)-1,COUNTA(OFFSET('[MASTER INFORMATIQUE.xlsx]PARAMETRES'!#REF!,1,MATCH($K$151,'[MASTER INFORMATIQUE.xlsx]PARAMETRES'!#REF!,0)-1,1048575,1)),1)</xm:f>
          </x14:formula1>
          <xm:sqref>L151 O151 R151</xm:sqref>
        </x14:dataValidation>
        <x14:dataValidation type="list" allowBlank="1" showInputMessage="1" showErrorMessage="1" xr:uid="{DB2B8CB7-6D2D-4CC4-9963-3FF5125E95D6}">
          <x14:formula1>
            <xm:f>OFFSET('[MASTER INFORMATIQUE.xlsx]PARAMETRES'!#REF!,1,MATCH($K$152,'[MASTER INFORMATIQUE.xlsx]PARAMETRES'!#REF!,0)-1,COUNTA(OFFSET('[MASTER INFORMATIQUE.xlsx]PARAMETRES'!#REF!,1,MATCH($K$152,'[MASTER INFORMATIQUE.xlsx]PARAMETRES'!#REF!,0)-1,1048575,1)),1)</xm:f>
          </x14:formula1>
          <xm:sqref>L152 O152 R152</xm:sqref>
        </x14:dataValidation>
        <x14:dataValidation type="list" allowBlank="1" showInputMessage="1" showErrorMessage="1" xr:uid="{FD3B6DEF-73C8-4903-A190-C0C7C3470FFB}">
          <x14:formula1>
            <xm:f>OFFSET('[MASTER INFORMATIQUE.xlsx]PARAMETRES'!#REF!,1,MATCH($K$153,'[MASTER INFORMATIQUE.xlsx]PARAMETRES'!#REF!,0)-1,COUNTA(OFFSET('[MASTER INFORMATIQUE.xlsx]PARAMETRES'!#REF!,1,MATCH($K$153,'[MASTER INFORMATIQUE.xlsx]PARAMETRES'!#REF!,0)-1,1048575,1)),1)</xm:f>
          </x14:formula1>
          <xm:sqref>L153 O153 R153</xm:sqref>
        </x14:dataValidation>
        <x14:dataValidation type="list" allowBlank="1" showInputMessage="1" showErrorMessage="1" xr:uid="{C0EDCF8E-4D49-4165-BBBF-6736B007635F}">
          <x14:formula1>
            <xm:f>OFFSET('[MASTER INFORMATIQUE.xlsx]PARAMETRES'!#REF!,1,MATCH($K$154,'[MASTER INFORMATIQUE.xlsx]PARAMETRES'!#REF!,0)-1,COUNTA(OFFSET('[MASTER INFORMATIQUE.xlsx]PARAMETRES'!#REF!,1,MATCH($K$154,'[MASTER INFORMATIQUE.xlsx]PARAMETRES'!#REF!,0)-1,1048575,1)),1)</xm:f>
          </x14:formula1>
          <xm:sqref>L154 O154 R154</xm:sqref>
        </x14:dataValidation>
        <x14:dataValidation type="list" allowBlank="1" showInputMessage="1" showErrorMessage="1" xr:uid="{B08A0451-C7B0-473F-BD6F-A1D999171CFE}">
          <x14:formula1>
            <xm:f>OFFSET('[MASTER INFORMATIQUE.xlsx]PARAMETRES'!#REF!,1,MATCH($K$155,'[MASTER INFORMATIQUE.xlsx]PARAMETRES'!#REF!,0)-1,COUNTA(OFFSET('[MASTER INFORMATIQUE.xlsx]PARAMETRES'!#REF!,1,MATCH($K$155,'[MASTER INFORMATIQUE.xlsx]PARAMETRES'!#REF!,0)-1,1048575,1)),1)</xm:f>
          </x14:formula1>
          <xm:sqref>L155 O155 R155</xm:sqref>
        </x14:dataValidation>
        <x14:dataValidation type="list" allowBlank="1" showInputMessage="1" showErrorMessage="1" xr:uid="{F328C04E-2C87-4BA3-A868-4BC620E0EB2C}">
          <x14:formula1>
            <xm:f>OFFSET('[MASTER INFORMATIQUE.xlsx]PARAMETRES'!#REF!,1,MATCH($K$156,'[MASTER INFORMATIQUE.xlsx]PARAMETRES'!#REF!,0)-1,COUNTA(OFFSET('[MASTER INFORMATIQUE.xlsx]PARAMETRES'!#REF!,1,MATCH($K$156,'[MASTER INFORMATIQUE.xlsx]PARAMETRES'!#REF!,0)-1,1048575,1)),1)</xm:f>
          </x14:formula1>
          <xm:sqref>L156 O156 R156</xm:sqref>
        </x14:dataValidation>
        <x14:dataValidation type="list" allowBlank="1" showInputMessage="1" showErrorMessage="1" xr:uid="{535DBABD-07C2-4CA9-85BA-53B4220A1104}">
          <x14:formula1>
            <xm:f>OFFSET('[MASTER INFORMATIQUE.xlsx]PARAMETRES'!#REF!,1,MATCH($K$157,'[MASTER INFORMATIQUE.xlsx]PARAMETRES'!#REF!,0)-1,COUNTA(OFFSET('[MASTER INFORMATIQUE.xlsx]PARAMETRES'!#REF!,1,MATCH($K$157,'[MASTER INFORMATIQUE.xlsx]PARAMETRES'!#REF!,0)-1,1048575,1)),1)</xm:f>
          </x14:formula1>
          <xm:sqref>L157 O157 R157</xm:sqref>
        </x14:dataValidation>
        <x14:dataValidation type="list" allowBlank="1" showInputMessage="1" showErrorMessage="1" xr:uid="{A9363E80-DD6A-47C0-8DE4-4922E049C747}">
          <x14:formula1>
            <xm:f>OFFSET('[MASTER INFORMATIQUE.xlsx]PARAMETRES'!#REF!,1,MATCH($K$158,'[MASTER INFORMATIQUE.xlsx]PARAMETRES'!#REF!,0)-1,COUNTA(OFFSET('[MASTER INFORMATIQUE.xlsx]PARAMETRES'!#REF!,1,MATCH($K$158,'[MASTER INFORMATIQUE.xlsx]PARAMETRES'!#REF!,0)-1,1048575,1)),1)</xm:f>
          </x14:formula1>
          <xm:sqref>L158 O158 R158</xm:sqref>
        </x14:dataValidation>
        <x14:dataValidation type="list" allowBlank="1" showInputMessage="1" showErrorMessage="1" xr:uid="{7A49FD2F-8181-4108-83CD-F6E165458DD1}">
          <x14:formula1>
            <xm:f>OFFSET('[MASTER INFORMATIQUE.xlsx]PARAMETRES'!#REF!,1,MATCH($K$159,'[MASTER INFORMATIQUE.xlsx]PARAMETRES'!#REF!,0)-1,COUNTA(OFFSET('[MASTER INFORMATIQUE.xlsx]PARAMETRES'!#REF!,1,MATCH($K$159,'[MASTER INFORMATIQUE.xlsx]PARAMETRES'!#REF!,0)-1,1048575,1)),1)</xm:f>
          </x14:formula1>
          <xm:sqref>L159 O159 R159</xm:sqref>
        </x14:dataValidation>
        <x14:dataValidation type="list" allowBlank="1" showInputMessage="1" showErrorMessage="1" xr:uid="{EF533229-E753-4ACF-BB12-BF3035566EAF}">
          <x14:formula1>
            <xm:f>OFFSET('[MASTER INFORMATIQUE.xlsx]PARAMETRES'!#REF!,1,MATCH($K$160,'[MASTER INFORMATIQUE.xlsx]PARAMETRES'!#REF!,0)-1,COUNTA(OFFSET('[MASTER INFORMATIQUE.xlsx]PARAMETRES'!#REF!,1,MATCH($K$160,'[MASTER INFORMATIQUE.xlsx]PARAMETRES'!#REF!,0)-1,1048575,1)),1)</xm:f>
          </x14:formula1>
          <xm:sqref>L160 O160 R160</xm:sqref>
        </x14:dataValidation>
        <x14:dataValidation type="list" allowBlank="1" showInputMessage="1" showErrorMessage="1" xr:uid="{FB8E787E-A7D8-41D8-9A8E-08444862445B}">
          <x14:formula1>
            <xm:f>OFFSET('[MASTER INFORMATIQUE.xlsx]PARAMETRES'!#REF!,1,MATCH($K$161,'[MASTER INFORMATIQUE.xlsx]PARAMETRES'!#REF!,0)-1,COUNTA(OFFSET('[MASTER INFORMATIQUE.xlsx]PARAMETRES'!#REF!,1,MATCH($K$161,'[MASTER INFORMATIQUE.xlsx]PARAMETRES'!#REF!,0)-1,1048575,1)),1)</xm:f>
          </x14:formula1>
          <xm:sqref>L161 O161 R161</xm:sqref>
        </x14:dataValidation>
        <x14:dataValidation type="list" allowBlank="1" showInputMessage="1" showErrorMessage="1" xr:uid="{DD6C35A7-2386-48A3-870F-8C0E0F6F2312}">
          <x14:formula1>
            <xm:f>OFFSET('[MASTER INFORMATIQUE.xlsx]PARAMETRES'!#REF!,1,MATCH($K$162,'[MASTER INFORMATIQUE.xlsx]PARAMETRES'!#REF!,0)-1,COUNTA(OFFSET('[MASTER INFORMATIQUE.xlsx]PARAMETRES'!#REF!,1,MATCH($K$162,'[MASTER INFORMATIQUE.xlsx]PARAMETRES'!#REF!,0)-1,1048575,1)),1)</xm:f>
          </x14:formula1>
          <xm:sqref>L162 O162 R162</xm:sqref>
        </x14:dataValidation>
        <x14:dataValidation type="list" allowBlank="1" showInputMessage="1" showErrorMessage="1" xr:uid="{430EF160-0BB2-4027-9C08-0963CC85ACA5}">
          <x14:formula1>
            <xm:f>OFFSET('[MASTER INFORMATIQUE.xlsx]PARAMETRES'!#REF!,1,MATCH($K$163,'[MASTER INFORMATIQUE.xlsx]PARAMETRES'!#REF!,0)-1,COUNTA(OFFSET('[MASTER INFORMATIQUE.xlsx]PARAMETRES'!#REF!,1,MATCH($K$163,'[MASTER INFORMATIQUE.xlsx]PARAMETRES'!#REF!,0)-1,1048575,1)),1)</xm:f>
          </x14:formula1>
          <xm:sqref>L163 O163 R163</xm:sqref>
        </x14:dataValidation>
        <x14:dataValidation type="list" allowBlank="1" showInputMessage="1" showErrorMessage="1" xr:uid="{9D7ECBCB-E877-4DF0-AFFD-5488400F789D}">
          <x14:formula1>
            <xm:f>OFFSET('[MASTER INFORMATIQUE.xlsx]PARAMETRES'!#REF!,1,MATCH($K$164,'[MASTER INFORMATIQUE.xlsx]PARAMETRES'!#REF!,0)-1,COUNTA(OFFSET('[MASTER INFORMATIQUE.xlsx]PARAMETRES'!#REF!,1,MATCH($K$164,'[MASTER INFORMATIQUE.xlsx]PARAMETRES'!#REF!,0)-1,1048575,1)),1)</xm:f>
          </x14:formula1>
          <xm:sqref>L164 O164 R164</xm:sqref>
        </x14:dataValidation>
        <x14:dataValidation type="list" allowBlank="1" showInputMessage="1" showErrorMessage="1" xr:uid="{ABE4EBEC-1EA4-4753-83AE-3DFBBFC0564C}">
          <x14:formula1>
            <xm:f>OFFSET('[MASTER INFORMATIQUE.xlsx]PARAMETRES'!#REF!,1,MATCH($K$165,'[MASTER INFORMATIQUE.xlsx]PARAMETRES'!#REF!,0)-1,COUNTA(OFFSET('[MASTER INFORMATIQUE.xlsx]PARAMETRES'!#REF!,1,MATCH($K$165,'[MASTER INFORMATIQUE.xlsx]PARAMETRES'!#REF!,0)-1,1048575,1)),1)</xm:f>
          </x14:formula1>
          <xm:sqref>L165 O165 R165</xm:sqref>
        </x14:dataValidation>
        <x14:dataValidation type="list" allowBlank="1" showInputMessage="1" showErrorMessage="1" xr:uid="{59FB4D37-28CD-47F9-A8AD-B2ED21F8510E}">
          <x14:formula1>
            <xm:f>OFFSET('[MASTER INFORMATIQUE.xlsx]PARAMETRES'!#REF!,1,MATCH($K$166,'[MASTER INFORMATIQUE.xlsx]PARAMETRES'!#REF!,0)-1,COUNTA(OFFSET('[MASTER INFORMATIQUE.xlsx]PARAMETRES'!#REF!,1,MATCH($K$166,'[MASTER INFORMATIQUE.xlsx]PARAMETRES'!#REF!,0)-1,1048575,1)),1)</xm:f>
          </x14:formula1>
          <xm:sqref>L166 O166 R166</xm:sqref>
        </x14:dataValidation>
        <x14:dataValidation type="list" allowBlank="1" showInputMessage="1" showErrorMessage="1" xr:uid="{8CF54617-6268-4105-B751-9E0C8060CE7E}">
          <x14:formula1>
            <xm:f>OFFSET('[MASTER INFORMATIQUE.xlsx]PARAMETRES'!#REF!,1,MATCH($K$167,'[MASTER INFORMATIQUE.xlsx]PARAMETRES'!#REF!,0)-1,COUNTA(OFFSET('[MASTER INFORMATIQUE.xlsx]PARAMETRES'!#REF!,1,MATCH($K$167,'[MASTER INFORMATIQUE.xlsx]PARAMETRES'!#REF!,0)-1,1048575,1)),1)</xm:f>
          </x14:formula1>
          <xm:sqref>L167 O167 R167</xm:sqref>
        </x14:dataValidation>
        <x14:dataValidation type="list" allowBlank="1" showInputMessage="1" showErrorMessage="1" xr:uid="{B8DED7B3-0F68-4F1E-85C7-B58FB522CC64}">
          <x14:formula1>
            <xm:f>OFFSET('[MASTER INFORMATIQUE.xlsx]PARAMETRES'!#REF!,1,MATCH($K$168,'[MASTER INFORMATIQUE.xlsx]PARAMETRES'!#REF!,0)-1,COUNTA(OFFSET('[MASTER INFORMATIQUE.xlsx]PARAMETRES'!#REF!,1,MATCH($K$168,'[MASTER INFORMATIQUE.xlsx]PARAMETRES'!#REF!,0)-1,1048575,1)),1)</xm:f>
          </x14:formula1>
          <xm:sqref>L168 O168 R168</xm:sqref>
        </x14:dataValidation>
        <x14:dataValidation type="list" allowBlank="1" showInputMessage="1" showErrorMessage="1" xr:uid="{F0C37914-9107-41EE-9B46-E940351F1B8A}">
          <x14:formula1>
            <xm:f>OFFSET('[MASTER INFORMATIQUE.xlsx]PARAMETRES'!#REF!,1,MATCH($K$169,'[MASTER INFORMATIQUE.xlsx]PARAMETRES'!#REF!,0)-1,COUNTA(OFFSET('[MASTER INFORMATIQUE.xlsx]PARAMETRES'!#REF!,1,MATCH($K$169,'[MASTER INFORMATIQUE.xlsx]PARAMETRES'!#REF!,0)-1,1048575,1)),1)</xm:f>
          </x14:formula1>
          <xm:sqref>L169 O169 R169</xm:sqref>
        </x14:dataValidation>
        <x14:dataValidation type="list" allowBlank="1" showInputMessage="1" showErrorMessage="1" xr:uid="{6309E4A0-CA60-40B9-AE61-2F8CED1E099A}">
          <x14:formula1>
            <xm:f>OFFSET('[MASTER INFORMATIQUE.xlsx]PARAMETRES'!#REF!,1,MATCH($K$170,'[MASTER INFORMATIQUE.xlsx]PARAMETRES'!#REF!,0)-1,COUNTA(OFFSET('[MASTER INFORMATIQUE.xlsx]PARAMETRES'!#REF!,1,MATCH($K$170,'[MASTER INFORMATIQUE.xlsx]PARAMETRES'!#REF!,0)-1,1048575,1)),1)</xm:f>
          </x14:formula1>
          <xm:sqref>L170 O170 R170</xm:sqref>
        </x14:dataValidation>
        <x14:dataValidation type="list" allowBlank="1" showInputMessage="1" showErrorMessage="1" xr:uid="{0A618633-2663-4224-A3AD-1FE68F7B0A41}">
          <x14:formula1>
            <xm:f>OFFSET('[MASTER INFORMATIQUE.xlsx]PARAMETRES'!#REF!,1,MATCH($K$171,'[MASTER INFORMATIQUE.xlsx]PARAMETRES'!#REF!,0)-1,COUNTA(OFFSET('[MASTER INFORMATIQUE.xlsx]PARAMETRES'!#REF!,1,MATCH($K$171,'[MASTER INFORMATIQUE.xlsx]PARAMETRES'!#REF!,0)-1,1048575,1)),1)</xm:f>
          </x14:formula1>
          <xm:sqref>L171 O171 R171</xm:sqref>
        </x14:dataValidation>
        <x14:dataValidation type="list" allowBlank="1" showInputMessage="1" showErrorMessage="1" xr:uid="{18EA6054-2EAF-49DC-AF15-A7A143EDC589}">
          <x14:formula1>
            <xm:f>OFFSET('[MASTER INFORMATIQUE.xlsx]PARAMETRES'!#REF!,1,MATCH($K$172,'[MASTER INFORMATIQUE.xlsx]PARAMETRES'!#REF!,0)-1,COUNTA(OFFSET('[MASTER INFORMATIQUE.xlsx]PARAMETRES'!#REF!,1,MATCH($K$172,'[MASTER INFORMATIQUE.xlsx]PARAMETRES'!#REF!,0)-1,1048575,1)),1)</xm:f>
          </x14:formula1>
          <xm:sqref>L172 O172 R172</xm:sqref>
        </x14:dataValidation>
        <x14:dataValidation type="list" allowBlank="1" showInputMessage="1" showErrorMessage="1" xr:uid="{465480E0-B65E-4BF7-9299-332536056F25}">
          <x14:formula1>
            <xm:f>OFFSET('[MASTER INFORMATIQUE.xlsx]PARAMETRES'!#REF!,1,MATCH($K$173,'[MASTER INFORMATIQUE.xlsx]PARAMETRES'!#REF!,0)-1,COUNTA(OFFSET('[MASTER INFORMATIQUE.xlsx]PARAMETRES'!#REF!,1,MATCH($K$173,'[MASTER INFORMATIQUE.xlsx]PARAMETRES'!#REF!,0)-1,1048575,1)),1)</xm:f>
          </x14:formula1>
          <xm:sqref>L173 O173 R173</xm:sqref>
        </x14:dataValidation>
        <x14:dataValidation type="list" allowBlank="1" showInputMessage="1" showErrorMessage="1" xr:uid="{EE21C556-50DB-4DEE-A018-3BE9254FDA37}">
          <x14:formula1>
            <xm:f>OFFSET('[MASTER INFORMATIQUE.xlsx]PARAMETRES'!#REF!,1,MATCH($K$174,'[MASTER INFORMATIQUE.xlsx]PARAMETRES'!#REF!,0)-1,COUNTA(OFFSET('[MASTER INFORMATIQUE.xlsx]PARAMETRES'!#REF!,1,MATCH($K$174,'[MASTER INFORMATIQUE.xlsx]PARAMETRES'!#REF!,0)-1,1048575,1)),1)</xm:f>
          </x14:formula1>
          <xm:sqref>L174 O174 R174</xm:sqref>
        </x14:dataValidation>
        <x14:dataValidation type="list" allowBlank="1" showInputMessage="1" showErrorMessage="1" xr:uid="{A65CAF64-B753-492D-A83F-EE1587A610C7}">
          <x14:formula1>
            <xm:f>OFFSET('[MASTER INFORMATIQUE.xlsx]PARAMETRES'!#REF!,1,MATCH($K$175,'[MASTER INFORMATIQUE.xlsx]PARAMETRES'!#REF!,0)-1,COUNTA(OFFSET('[MASTER INFORMATIQUE.xlsx]PARAMETRES'!#REF!,1,MATCH($K$175,'[MASTER INFORMATIQUE.xlsx]PARAMETRES'!#REF!,0)-1,1048575,1)),1)</xm:f>
          </x14:formula1>
          <xm:sqref>L175 O175 R175</xm:sqref>
        </x14:dataValidation>
        <x14:dataValidation type="list" allowBlank="1" showInputMessage="1" showErrorMessage="1" xr:uid="{9F330758-5697-4F86-B2A7-7E31B46B3146}">
          <x14:formula1>
            <xm:f>OFFSET('[MASTER INFORMATIQUE.xlsx]PARAMETRES'!#REF!,1,MATCH($K$176,'[MASTER INFORMATIQUE.xlsx]PARAMETRES'!#REF!,0)-1,COUNTA(OFFSET('[MASTER INFORMATIQUE.xlsx]PARAMETRES'!#REF!,1,MATCH($K$176,'[MASTER INFORMATIQUE.xlsx]PARAMETRES'!#REF!,0)-1,1048575,1)),1)</xm:f>
          </x14:formula1>
          <xm:sqref>L176 O176 R176</xm:sqref>
        </x14:dataValidation>
        <x14:dataValidation type="list" allowBlank="1" showInputMessage="1" showErrorMessage="1" xr:uid="{8DFC124A-F98C-464F-82B1-B33C76C3AB2C}">
          <x14:formula1>
            <xm:f>OFFSET('[MASTER INFORMATIQUE.xlsx]PARAMETRES'!#REF!,1,MATCH($K$177,'[MASTER INFORMATIQUE.xlsx]PARAMETRES'!#REF!,0)-1,COUNTA(OFFSET('[MASTER INFORMATIQUE.xlsx]PARAMETRES'!#REF!,1,MATCH($K$177,'[MASTER INFORMATIQUE.xlsx]PARAMETRES'!#REF!,0)-1,1048575,1)),1)</xm:f>
          </x14:formula1>
          <xm:sqref>L177 O177 R177</xm:sqref>
        </x14:dataValidation>
        <x14:dataValidation type="list" allowBlank="1" showInputMessage="1" showErrorMessage="1" xr:uid="{36545DD5-CBB6-40DF-81CB-5C5D6D64F050}">
          <x14:formula1>
            <xm:f>OFFSET('[MASTER INFORMATIQUE.xlsx]PARAMETRES'!#REF!,1,MATCH($K$178,'[MASTER INFORMATIQUE.xlsx]PARAMETRES'!#REF!,0)-1,COUNTA(OFFSET('[MASTER INFORMATIQUE.xlsx]PARAMETRES'!#REF!,1,MATCH($K$178,'[MASTER INFORMATIQUE.xlsx]PARAMETRES'!#REF!,0)-1,1048575,1)),1)</xm:f>
          </x14:formula1>
          <xm:sqref>L178 O178 R178</xm:sqref>
        </x14:dataValidation>
        <x14:dataValidation type="list" allowBlank="1" showInputMessage="1" showErrorMessage="1" xr:uid="{13288A50-D0A2-47DA-BE79-9A6F3526645D}">
          <x14:formula1>
            <xm:f>OFFSET('[MASTER INFORMATIQUE.xlsx]PARAMETRES'!#REF!,1,MATCH($K$179,'[MASTER INFORMATIQUE.xlsx]PARAMETRES'!#REF!,0)-1,COUNTA(OFFSET('[MASTER INFORMATIQUE.xlsx]PARAMETRES'!#REF!,1,MATCH($K$179,'[MASTER INFORMATIQUE.xlsx]PARAMETRES'!#REF!,0)-1,1048575,1)),1)</xm:f>
          </x14:formula1>
          <xm:sqref>L179 O179 R179</xm:sqref>
        </x14:dataValidation>
        <x14:dataValidation type="list" allowBlank="1" showInputMessage="1" showErrorMessage="1" xr:uid="{A31B4E3A-350C-419C-BFF1-FD4AB891E01B}">
          <x14:formula1>
            <xm:f>OFFSET('[MASTER INFORMATIQUE.xlsx]PARAMETRES'!#REF!,1,MATCH($K$180,'[MASTER INFORMATIQUE.xlsx]PARAMETRES'!#REF!,0)-1,COUNTA(OFFSET('[MASTER INFORMATIQUE.xlsx]PARAMETRES'!#REF!,1,MATCH($K$180,'[MASTER INFORMATIQUE.xlsx]PARAMETRES'!#REF!,0)-1,1048575,1)),1)</xm:f>
          </x14:formula1>
          <xm:sqref>L180 O180 R180</xm:sqref>
        </x14:dataValidation>
        <x14:dataValidation type="list" allowBlank="1" showInputMessage="1" showErrorMessage="1" xr:uid="{3F57F69E-48FC-4FFB-B4AF-AC9C91498C74}">
          <x14:formula1>
            <xm:f>OFFSET('[MASTER INFORMATIQUE.xlsx]PARAMETRES'!#REF!,1,MATCH($K$181,'[MASTER INFORMATIQUE.xlsx]PARAMETRES'!#REF!,0)-1,COUNTA(OFFSET('[MASTER INFORMATIQUE.xlsx]PARAMETRES'!#REF!,1,MATCH($K$181,'[MASTER INFORMATIQUE.xlsx]PARAMETRES'!#REF!,0)-1,1048575,1)),1)</xm:f>
          </x14:formula1>
          <xm:sqref>L181 O181 R181</xm:sqref>
        </x14:dataValidation>
        <x14:dataValidation type="list" allowBlank="1" showInputMessage="1" showErrorMessage="1" xr:uid="{8F94CBFA-D0CB-44B8-A0D2-9C329B44AFAA}">
          <x14:formula1>
            <xm:f>OFFSET('[MASTER INFORMATIQUE.xlsx]PARAMETRES'!#REF!,1,MATCH($K$182,'[MASTER INFORMATIQUE.xlsx]PARAMETRES'!#REF!,0)-1,COUNTA(OFFSET('[MASTER INFORMATIQUE.xlsx]PARAMETRES'!#REF!,1,MATCH($K$182,'[MASTER INFORMATIQUE.xlsx]PARAMETRES'!#REF!,0)-1,1048575,1)),1)</xm:f>
          </x14:formula1>
          <xm:sqref>L182 O182 R182</xm:sqref>
        </x14:dataValidation>
        <x14:dataValidation type="list" allowBlank="1" showInputMessage="1" showErrorMessage="1" xr:uid="{9BFD2292-0AC4-4CF5-8425-71569FDA6969}">
          <x14:formula1>
            <xm:f>OFFSET('[MASTER INFORMATIQUE.xlsx]PARAMETRES'!#REF!,1,MATCH($K$183,'[MASTER INFORMATIQUE.xlsx]PARAMETRES'!#REF!,0)-1,COUNTA(OFFSET('[MASTER INFORMATIQUE.xlsx]PARAMETRES'!#REF!,1,MATCH($K$183,'[MASTER INFORMATIQUE.xlsx]PARAMETRES'!#REF!,0)-1,1048575,1)),1)</xm:f>
          </x14:formula1>
          <xm:sqref>L183 O183 R183</xm:sqref>
        </x14:dataValidation>
        <x14:dataValidation type="list" allowBlank="1" showInputMessage="1" showErrorMessage="1" xr:uid="{63000367-9600-4DD5-BFDC-CD088E7B27DC}">
          <x14:formula1>
            <xm:f>OFFSET('[MASTER INFORMATIQUE.xlsx]PARAMETRES'!#REF!,1,MATCH($K$184,'[MASTER INFORMATIQUE.xlsx]PARAMETRES'!#REF!,0)-1,COUNTA(OFFSET('[MASTER INFORMATIQUE.xlsx]PARAMETRES'!#REF!,1,MATCH($K$184,'[MASTER INFORMATIQUE.xlsx]PARAMETRES'!#REF!,0)-1,1048575,1)),1)</xm:f>
          </x14:formula1>
          <xm:sqref>L184 O184 R184</xm:sqref>
        </x14:dataValidation>
        <x14:dataValidation type="list" allowBlank="1" showInputMessage="1" showErrorMessage="1" xr:uid="{23C75F97-A5AA-4DD8-A0E1-7FD356217CC0}">
          <x14:formula1>
            <xm:f>OFFSET('[MASTER INFORMATIQUE.xlsx]PARAMETRES'!#REF!,1,MATCH($K$185,'[MASTER INFORMATIQUE.xlsx]PARAMETRES'!#REF!,0)-1,COUNTA(OFFSET('[MASTER INFORMATIQUE.xlsx]PARAMETRES'!#REF!,1,MATCH($K$185,'[MASTER INFORMATIQUE.xlsx]PARAMETRES'!#REF!,0)-1,1048575,1)),1)</xm:f>
          </x14:formula1>
          <xm:sqref>L185 O185 R185</xm:sqref>
        </x14:dataValidation>
        <x14:dataValidation type="list" allowBlank="1" showInputMessage="1" showErrorMessage="1" xr:uid="{D3368328-1F17-4304-87F1-8ED5318326D1}">
          <x14:formula1>
            <xm:f>OFFSET('[MASTER INFORMATIQUE.xlsx]PARAMETRES'!#REF!,1,MATCH($K$186,'[MASTER INFORMATIQUE.xlsx]PARAMETRES'!#REF!,0)-1,COUNTA(OFFSET('[MASTER INFORMATIQUE.xlsx]PARAMETRES'!#REF!,1,MATCH($K$186,'[MASTER INFORMATIQUE.xlsx]PARAMETRES'!#REF!,0)-1,1048575,1)),1)</xm:f>
          </x14:formula1>
          <xm:sqref>L186 O186 R186</xm:sqref>
        </x14:dataValidation>
        <x14:dataValidation type="list" allowBlank="1" showInputMessage="1" showErrorMessage="1" xr:uid="{825546A7-91AC-4CA7-90AD-E035F28DC721}">
          <x14:formula1>
            <xm:f>OFFSET('[MASTER INFORMATIQUE.xlsx]PARAMETRES'!#REF!,1,MATCH($K$187,'[MASTER INFORMATIQUE.xlsx]PARAMETRES'!#REF!,0)-1,COUNTA(OFFSET('[MASTER INFORMATIQUE.xlsx]PARAMETRES'!#REF!,1,MATCH($K$187,'[MASTER INFORMATIQUE.xlsx]PARAMETRES'!#REF!,0)-1,1048575,1)),1)</xm:f>
          </x14:formula1>
          <xm:sqref>L187 O187 R187</xm:sqref>
        </x14:dataValidation>
        <x14:dataValidation type="list" allowBlank="1" showInputMessage="1" showErrorMessage="1" xr:uid="{D3BAFBB0-4559-4884-85C3-CF5D637FEEAD}">
          <x14:formula1>
            <xm:f>OFFSET('[MASTER INFORMATIQUE.xlsx]PARAMETRES'!#REF!,1,MATCH($K$188,'[MASTER INFORMATIQUE.xlsx]PARAMETRES'!#REF!,0)-1,COUNTA(OFFSET('[MASTER INFORMATIQUE.xlsx]PARAMETRES'!#REF!,1,MATCH($K$188,'[MASTER INFORMATIQUE.xlsx]PARAMETRES'!#REF!,0)-1,1048575,1)),1)</xm:f>
          </x14:formula1>
          <xm:sqref>L188 O188 R188</xm:sqref>
        </x14:dataValidation>
        <x14:dataValidation type="list" allowBlank="1" showInputMessage="1" showErrorMessage="1" xr:uid="{F39BDB4A-20EF-4544-BD2F-415402657730}">
          <x14:formula1>
            <xm:f>OFFSET('[MASTER INFORMATIQUE.xlsx]PARAMETRES'!#REF!,1,MATCH($K$189,'[MASTER INFORMATIQUE.xlsx]PARAMETRES'!#REF!,0)-1,COUNTA(OFFSET('[MASTER INFORMATIQUE.xlsx]PARAMETRES'!#REF!,1,MATCH($K$189,'[MASTER INFORMATIQUE.xlsx]PARAMETRES'!#REF!,0)-1,1048575,1)),1)</xm:f>
          </x14:formula1>
          <xm:sqref>L189 O189 R189</xm:sqref>
        </x14:dataValidation>
        <x14:dataValidation type="list" allowBlank="1" showInputMessage="1" showErrorMessage="1" xr:uid="{670574A9-D3A2-4AFE-9BE1-541657E97CA8}">
          <x14:formula1>
            <xm:f>OFFSET('[MASTER INFORMATIQUE.xlsx]PARAMETRES'!#REF!,1,MATCH($K$190,'[MASTER INFORMATIQUE.xlsx]PARAMETRES'!#REF!,0)-1,COUNTA(OFFSET('[MASTER INFORMATIQUE.xlsx]PARAMETRES'!#REF!,1,MATCH($K$190,'[MASTER INFORMATIQUE.xlsx]PARAMETRES'!#REF!,0)-1,1048575,1)),1)</xm:f>
          </x14:formula1>
          <xm:sqref>L190 O190 R190</xm:sqref>
        </x14:dataValidation>
        <x14:dataValidation type="list" allowBlank="1" showInputMessage="1" showErrorMessage="1" xr:uid="{12A85953-B570-4CA4-9E8C-3749B94C8D4B}">
          <x14:formula1>
            <xm:f>OFFSET('[MASTER INFORMATIQUE.xlsx]PARAMETRES'!#REF!,1,MATCH($K$191,'[MASTER INFORMATIQUE.xlsx]PARAMETRES'!#REF!,0)-1,COUNTA(OFFSET('[MASTER INFORMATIQUE.xlsx]PARAMETRES'!#REF!,1,MATCH($K$191,'[MASTER INFORMATIQUE.xlsx]PARAMETRES'!#REF!,0)-1,1048575,1)),1)</xm:f>
          </x14:formula1>
          <xm:sqref>L191 O191 R191</xm:sqref>
        </x14:dataValidation>
        <x14:dataValidation type="list" allowBlank="1" showInputMessage="1" showErrorMessage="1" xr:uid="{DF1D8F45-D359-433C-97A8-48E9C3FA05AA}">
          <x14:formula1>
            <xm:f>OFFSET('[MASTER INFORMATIQUE.xlsx]PARAMETRES'!#REF!,1,MATCH($K$192,'[MASTER INFORMATIQUE.xlsx]PARAMETRES'!#REF!,0)-1,COUNTA(OFFSET('[MASTER INFORMATIQUE.xlsx]PARAMETRES'!#REF!,1,MATCH($K$192,'[MASTER INFORMATIQUE.xlsx]PARAMETRES'!#REF!,0)-1,1048575,1)),1)</xm:f>
          </x14:formula1>
          <xm:sqref>L192 O192 R192</xm:sqref>
        </x14:dataValidation>
        <x14:dataValidation type="list" allowBlank="1" showInputMessage="1" showErrorMessage="1" xr:uid="{D40BED6D-05C9-43A6-9E55-22E6BCEB3DEB}">
          <x14:formula1>
            <xm:f>OFFSET('[MASTER INFORMATIQUE.xlsx]PARAMETRES'!#REF!,1,MATCH($K$193,'[MASTER INFORMATIQUE.xlsx]PARAMETRES'!#REF!,0)-1,COUNTA(OFFSET('[MASTER INFORMATIQUE.xlsx]PARAMETRES'!#REF!,1,MATCH($K$193,'[MASTER INFORMATIQUE.xlsx]PARAMETRES'!#REF!,0)-1,1048575,1)),1)</xm:f>
          </x14:formula1>
          <xm:sqref>L193 O193 R193</xm:sqref>
        </x14:dataValidation>
        <x14:dataValidation type="list" allowBlank="1" showInputMessage="1" showErrorMessage="1" xr:uid="{05798AE2-DED1-427A-89DE-05EAFE587CC7}">
          <x14:formula1>
            <xm:f>OFFSET('[MASTER INFORMATIQUE.xlsx]PARAMETRES'!#REF!,1,MATCH($K$194,'[MASTER INFORMATIQUE.xlsx]PARAMETRES'!#REF!,0)-1,COUNTA(OFFSET('[MASTER INFORMATIQUE.xlsx]PARAMETRES'!#REF!,1,MATCH($K$194,'[MASTER INFORMATIQUE.xlsx]PARAMETRES'!#REF!,0)-1,1048575,1)),1)</xm:f>
          </x14:formula1>
          <xm:sqref>L194 O194 R194</xm:sqref>
        </x14:dataValidation>
        <x14:dataValidation type="list" allowBlank="1" showInputMessage="1" showErrorMessage="1" xr:uid="{8435E9D0-FA33-47E1-AC41-9E6544A70E0C}">
          <x14:formula1>
            <xm:f>OFFSET('[MASTER INFORMATIQUE.xlsx]PARAMETRES'!#REF!,1,MATCH($K$195,'[MASTER INFORMATIQUE.xlsx]PARAMETRES'!#REF!,0)-1,COUNTA(OFFSET('[MASTER INFORMATIQUE.xlsx]PARAMETRES'!#REF!,1,MATCH($K$195,'[MASTER INFORMATIQUE.xlsx]PARAMETRES'!#REF!,0)-1,1048575,1)),1)</xm:f>
          </x14:formula1>
          <xm:sqref>L195 O195 R195</xm:sqref>
        </x14:dataValidation>
        <x14:dataValidation type="list" allowBlank="1" showInputMessage="1" showErrorMessage="1" xr:uid="{B646854C-A483-438C-8805-56D5262D2F28}">
          <x14:formula1>
            <xm:f>OFFSET('[MASTER INFORMATIQUE.xlsx]PARAMETRES'!#REF!,1,MATCH($K$196,'[MASTER INFORMATIQUE.xlsx]PARAMETRES'!#REF!,0)-1,COUNTA(OFFSET('[MASTER INFORMATIQUE.xlsx]PARAMETRES'!#REF!,1,MATCH($K$196,'[MASTER INFORMATIQUE.xlsx]PARAMETRES'!#REF!,0)-1,1048575,1)),1)</xm:f>
          </x14:formula1>
          <xm:sqref>L196 O196 R196</xm:sqref>
        </x14:dataValidation>
        <x14:dataValidation type="list" allowBlank="1" showInputMessage="1" showErrorMessage="1" xr:uid="{35BD6438-06A7-44AB-BFC9-2C07AA75B150}">
          <x14:formula1>
            <xm:f>OFFSET('[MASTER INFORMATIQUE.xlsx]PARAMETRES'!#REF!,1,MATCH($K$197,'[MASTER INFORMATIQUE.xlsx]PARAMETRES'!#REF!,0)-1,COUNTA(OFFSET('[MASTER INFORMATIQUE.xlsx]PARAMETRES'!#REF!,1,MATCH($K$197,'[MASTER INFORMATIQUE.xlsx]PARAMETRES'!#REF!,0)-1,1048575,1)),1)</xm:f>
          </x14:formula1>
          <xm:sqref>L197 O197 R197</xm:sqref>
        </x14:dataValidation>
        <x14:dataValidation type="list" allowBlank="1" showInputMessage="1" showErrorMessage="1" xr:uid="{BCED314A-543C-4804-B6C2-B114029624D1}">
          <x14:formula1>
            <xm:f>OFFSET('[MASTER INFORMATIQUE.xlsx]PARAMETRES'!#REF!,1,MATCH($K$198,'[MASTER INFORMATIQUE.xlsx]PARAMETRES'!#REF!,0)-1,COUNTA(OFFSET('[MASTER INFORMATIQUE.xlsx]PARAMETRES'!#REF!,1,MATCH($K$198,'[MASTER INFORMATIQUE.xlsx]PARAMETRES'!#REF!,0)-1,1048575,1)),1)</xm:f>
          </x14:formula1>
          <xm:sqref>L198 O198 R198</xm:sqref>
        </x14:dataValidation>
        <x14:dataValidation type="list" allowBlank="1" showInputMessage="1" showErrorMessage="1" xr:uid="{D9500BAE-D5CB-4290-8762-E4A814BEBAC3}">
          <x14:formula1>
            <xm:f>OFFSET('[MASTER INFORMATIQUE.xlsx]PARAMETRES'!#REF!,1,MATCH($K$199,'[MASTER INFORMATIQUE.xlsx]PARAMETRES'!#REF!,0)-1,COUNTA(OFFSET('[MASTER INFORMATIQUE.xlsx]PARAMETRES'!#REF!,1,MATCH($K$199,'[MASTER INFORMATIQUE.xlsx]PARAMETRES'!#REF!,0)-1,1048575,1)),1)</xm:f>
          </x14:formula1>
          <xm:sqref>L199 O199 R199</xm:sqref>
        </x14:dataValidation>
        <x14:dataValidation type="list" allowBlank="1" showInputMessage="1" showErrorMessage="1" xr:uid="{592D1ABF-92BE-4D1F-96F4-69DF1C610497}">
          <x14:formula1>
            <xm:f>OFFSET('[MASTER INFORMATIQUE.xlsx]PARAMETRES'!#REF!,1,MATCH($K$200,'[MASTER INFORMATIQUE.xlsx]PARAMETRES'!#REF!,0)-1,COUNTA(OFFSET('[MASTER INFORMATIQUE.xlsx]PARAMETRES'!#REF!,1,MATCH($K$200,'[MASTER INFORMATIQUE.xlsx]PARAMETRES'!#REF!,0)-1,1048575,1)),1)</xm:f>
          </x14:formula1>
          <xm:sqref>L200 O200 R200</xm:sqref>
        </x14:dataValidation>
        <x14:dataValidation type="list" allowBlank="1" showInputMessage="1" showErrorMessage="1" xr:uid="{6F3166C6-7757-40F6-837F-7350500569B9}">
          <x14:formula1>
            <xm:f>OFFSET('[MASTER INFORMATIQUE.xlsx]PARAMETRES'!#REF!,1,MATCH($K$201,'[MASTER INFORMATIQUE.xlsx]PARAMETRES'!#REF!,0)-1,COUNTA(OFFSET('[MASTER INFORMATIQUE.xlsx]PARAMETRES'!#REF!,1,MATCH($K$201,'[MASTER INFORMATIQUE.xlsx]PARAMETRES'!#REF!,0)-1,1048575,1)),1)</xm:f>
          </x14:formula1>
          <xm:sqref>L201 O201 R201</xm:sqref>
        </x14:dataValidation>
        <x14:dataValidation type="list" allowBlank="1" showInputMessage="1" showErrorMessage="1" xr:uid="{DAEA9AB6-B5A7-490C-9E3E-7EEE89DF9275}">
          <x14:formula1>
            <xm:f>OFFSET('[MASTER INFORMATIQUE.xlsx]PARAMETRES'!#REF!,1,MATCH($K$202,'[MASTER INFORMATIQUE.xlsx]PARAMETRES'!#REF!,0)-1,COUNTA(OFFSET('[MASTER INFORMATIQUE.xlsx]PARAMETRES'!#REF!,1,MATCH($K$202,'[MASTER INFORMATIQUE.xlsx]PARAMETRES'!#REF!,0)-1,1048575,1)),1)</xm:f>
          </x14:formula1>
          <xm:sqref>L202 O202 R202</xm:sqref>
        </x14:dataValidation>
        <x14:dataValidation type="list" allowBlank="1" showInputMessage="1" showErrorMessage="1" xr:uid="{11CB948A-95D3-49EE-9F63-94A84F2615CD}">
          <x14:formula1>
            <xm:f>OFFSET('[MASTER INFORMATIQUE.xlsx]PARAMETRES'!#REF!,1,MATCH($K$203,'[MASTER INFORMATIQUE.xlsx]PARAMETRES'!#REF!,0)-1,COUNTA(OFFSET('[MASTER INFORMATIQUE.xlsx]PARAMETRES'!#REF!,1,MATCH($K$203,'[MASTER INFORMATIQUE.xlsx]PARAMETRES'!#REF!,0)-1,1048575,1)),1)</xm:f>
          </x14:formula1>
          <xm:sqref>L203 O203 R203</xm:sqref>
        </x14:dataValidation>
        <x14:dataValidation type="list" allowBlank="1" showInputMessage="1" showErrorMessage="1" xr:uid="{883CA288-ABD5-4F25-8F6E-2D9A7B5E8157}">
          <x14:formula1>
            <xm:f>OFFSET('[MASTER INFORMATIQUE.xlsx]PARAMETRES'!#REF!,1,MATCH($K$204,'[MASTER INFORMATIQUE.xlsx]PARAMETRES'!#REF!,0)-1,COUNTA(OFFSET('[MASTER INFORMATIQUE.xlsx]PARAMETRES'!#REF!,1,MATCH($K$204,'[MASTER INFORMATIQUE.xlsx]PARAMETRES'!#REF!,0)-1,1048575,1)),1)</xm:f>
          </x14:formula1>
          <xm:sqref>L204 O204 R204</xm:sqref>
        </x14:dataValidation>
        <x14:dataValidation type="list" allowBlank="1" showInputMessage="1" showErrorMessage="1" xr:uid="{AF4513F3-075E-4DCF-9307-339DF4F8F1CD}">
          <x14:formula1>
            <xm:f>OFFSET('[MASTER INFORMATIQUE.xlsx]PARAMETRES'!#REF!,1,MATCH($K$205,'[MASTER INFORMATIQUE.xlsx]PARAMETRES'!#REF!,0)-1,COUNTA(OFFSET('[MASTER INFORMATIQUE.xlsx]PARAMETRES'!#REF!,1,MATCH($K$205,'[MASTER INFORMATIQUE.xlsx]PARAMETRES'!#REF!,0)-1,1048575,1)),1)</xm:f>
          </x14:formula1>
          <xm:sqref>L205 O205 R205</xm:sqref>
        </x14:dataValidation>
        <x14:dataValidation type="list" allowBlank="1" showInputMessage="1" showErrorMessage="1" xr:uid="{B9A7C039-D6D7-4CA9-8E10-DAABB4901EE8}">
          <x14:formula1>
            <xm:f>OFFSET('[MASTER INFORMATIQUE.xlsx]PARAMETRES'!#REF!,1,MATCH($K$206,'[MASTER INFORMATIQUE.xlsx]PARAMETRES'!#REF!,0)-1,COUNTA(OFFSET('[MASTER INFORMATIQUE.xlsx]PARAMETRES'!#REF!,1,MATCH($K$206,'[MASTER INFORMATIQUE.xlsx]PARAMETRES'!#REF!,0)-1,1048575,1)),1)</xm:f>
          </x14:formula1>
          <xm:sqref>L206 O206 R206</xm:sqref>
        </x14:dataValidation>
        <x14:dataValidation type="list" allowBlank="1" showInputMessage="1" showErrorMessage="1" xr:uid="{403B20D1-50F9-48B2-AA71-8F933848D27B}">
          <x14:formula1>
            <xm:f>OFFSET('[MASTER INFORMATIQUE.xlsx]PARAMETRES'!#REF!,1,MATCH($K$207,'[MASTER INFORMATIQUE.xlsx]PARAMETRES'!#REF!,0)-1,COUNTA(OFFSET('[MASTER INFORMATIQUE.xlsx]PARAMETRES'!#REF!,1,MATCH($K$207,'[MASTER INFORMATIQUE.xlsx]PARAMETRES'!#REF!,0)-1,1048575,1)),1)</xm:f>
          </x14:formula1>
          <xm:sqref>L207 O207 R207</xm:sqref>
        </x14:dataValidation>
        <x14:dataValidation type="list" allowBlank="1" showInputMessage="1" showErrorMessage="1" xr:uid="{F533A818-1F91-4814-BBF9-A4EE73B4E172}">
          <x14:formula1>
            <xm:f>OFFSET('[MASTER INFORMATIQUE.xlsx]PARAMETRES'!#REF!,1,MATCH($K$208,'[MASTER INFORMATIQUE.xlsx]PARAMETRES'!#REF!,0)-1,COUNTA(OFFSET('[MASTER INFORMATIQUE.xlsx]PARAMETRES'!#REF!,1,MATCH($K$208,'[MASTER INFORMATIQUE.xlsx]PARAMETRES'!#REF!,0)-1,1048575,1)),1)</xm:f>
          </x14:formula1>
          <xm:sqref>L208 O208 R208</xm:sqref>
        </x14:dataValidation>
        <x14:dataValidation type="list" allowBlank="1" showInputMessage="1" showErrorMessage="1" xr:uid="{DBA8A098-5A30-445C-ADDE-032A3DC219E4}">
          <x14:formula1>
            <xm:f>OFFSET('[MASTER INFORMATIQUE.xlsx]PARAMETRES'!#REF!,1,MATCH($K$209,'[MASTER INFORMATIQUE.xlsx]PARAMETRES'!#REF!,0)-1,COUNTA(OFFSET('[MASTER INFORMATIQUE.xlsx]PARAMETRES'!#REF!,1,MATCH($K$209,'[MASTER INFORMATIQUE.xlsx]PARAMETRES'!#REF!,0)-1,1048575,1)),1)</xm:f>
          </x14:formula1>
          <xm:sqref>L209 O209 R209</xm:sqref>
        </x14:dataValidation>
        <x14:dataValidation type="list" allowBlank="1" showInputMessage="1" showErrorMessage="1" xr:uid="{A9E743FC-2A35-4F04-9258-2D86AC07A70B}">
          <x14:formula1>
            <xm:f>OFFSET('[MASTER INFORMATIQUE.xlsx]PARAMETRES'!#REF!,1,MATCH($K$210,'[MASTER INFORMATIQUE.xlsx]PARAMETRES'!#REF!,0)-1,COUNTA(OFFSET('[MASTER INFORMATIQUE.xlsx]PARAMETRES'!#REF!,1,MATCH($K$210,'[MASTER INFORMATIQUE.xlsx]PARAMETRES'!#REF!,0)-1,1048575,1)),1)</xm:f>
          </x14:formula1>
          <xm:sqref>L210 O210 R210</xm:sqref>
        </x14:dataValidation>
        <x14:dataValidation type="list" allowBlank="1" showInputMessage="1" showErrorMessage="1" xr:uid="{ECEC4868-85D6-46A7-80A5-05B0A38D4C59}">
          <x14:formula1>
            <xm:f>OFFSET('[MASTER INFORMATIQUE.xlsx]PARAMETRES'!#REF!,1,MATCH($K$211,'[MASTER INFORMATIQUE.xlsx]PARAMETRES'!#REF!,0)-1,COUNTA(OFFSET('[MASTER INFORMATIQUE.xlsx]PARAMETRES'!#REF!,1,MATCH($K$211,'[MASTER INFORMATIQUE.xlsx]PARAMETRES'!#REF!,0)-1,1048575,1)),1)</xm:f>
          </x14:formula1>
          <xm:sqref>L211 O211 R211</xm:sqref>
        </x14:dataValidation>
        <x14:dataValidation type="list" allowBlank="1" showInputMessage="1" showErrorMessage="1" xr:uid="{52C9390E-E883-4E8E-9AE9-6EDD1BD728CB}">
          <x14:formula1>
            <xm:f>OFFSET('[MASTER INFORMATIQUE.xlsx]PARAMETRES'!#REF!,1,MATCH($K$212,'[MASTER INFORMATIQUE.xlsx]PARAMETRES'!#REF!,0)-1,COUNTA(OFFSET('[MASTER INFORMATIQUE.xlsx]PARAMETRES'!#REF!,1,MATCH($K$212,'[MASTER INFORMATIQUE.xlsx]PARAMETRES'!#REF!,0)-1,1048575,1)),1)</xm:f>
          </x14:formula1>
          <xm:sqref>L212 O212 R212</xm:sqref>
        </x14:dataValidation>
        <x14:dataValidation type="list" allowBlank="1" showInputMessage="1" showErrorMessage="1" xr:uid="{6A25D062-0F13-45E6-A1D0-A5C679B35518}">
          <x14:formula1>
            <xm:f>OFFSET('[MASTER INFORMATIQUE.xlsx]PARAMETRES'!#REF!,1,MATCH($K$213,'[MASTER INFORMATIQUE.xlsx]PARAMETRES'!#REF!,0)-1,COUNTA(OFFSET('[MASTER INFORMATIQUE.xlsx]PARAMETRES'!#REF!,1,MATCH($K$213,'[MASTER INFORMATIQUE.xlsx]PARAMETRES'!#REF!,0)-1,1048575,1)),1)</xm:f>
          </x14:formula1>
          <xm:sqref>L213 O213 R213</xm:sqref>
        </x14:dataValidation>
        <x14:dataValidation type="list" allowBlank="1" showInputMessage="1" showErrorMessage="1" xr:uid="{CCFC2BF2-B9FA-4A61-A794-50F2AE0D9666}">
          <x14:formula1>
            <xm:f>OFFSET('[MASTER INFORMATIQUE.xlsx]PARAMETRES'!#REF!,1,MATCH($K$214,'[MASTER INFORMATIQUE.xlsx]PARAMETRES'!#REF!,0)-1,COUNTA(OFFSET('[MASTER INFORMATIQUE.xlsx]PARAMETRES'!#REF!,1,MATCH($K$214,'[MASTER INFORMATIQUE.xlsx]PARAMETRES'!#REF!,0)-1,1048575,1)),1)</xm:f>
          </x14:formula1>
          <xm:sqref>L214 O214 R214</xm:sqref>
        </x14:dataValidation>
        <x14:dataValidation type="list" allowBlank="1" showInputMessage="1" showErrorMessage="1" xr:uid="{CEACE502-3A82-497F-8412-D697C6B1E0D6}">
          <x14:formula1>
            <xm:f>OFFSET('[MASTER INFORMATIQUE.xlsx]PARAMETRES'!#REF!,1,MATCH($K$215,'[MASTER INFORMATIQUE.xlsx]PARAMETRES'!#REF!,0)-1,COUNTA(OFFSET('[MASTER INFORMATIQUE.xlsx]PARAMETRES'!#REF!,1,MATCH($K$215,'[MASTER INFORMATIQUE.xlsx]PARAMETRES'!#REF!,0)-1,1048575,1)),1)</xm:f>
          </x14:formula1>
          <xm:sqref>L215 O215 R215</xm:sqref>
        </x14:dataValidation>
        <x14:dataValidation type="list" allowBlank="1" showInputMessage="1" showErrorMessage="1" xr:uid="{25701726-CC36-426E-9220-102F438D7144}">
          <x14:formula1>
            <xm:f>OFFSET('[MASTER INFORMATIQUE.xlsx]PARAMETRES'!#REF!,1,MATCH($K$216,'[MASTER INFORMATIQUE.xlsx]PARAMETRES'!#REF!,0)-1,COUNTA(OFFSET('[MASTER INFORMATIQUE.xlsx]PARAMETRES'!#REF!,1,MATCH($K$216,'[MASTER INFORMATIQUE.xlsx]PARAMETRES'!#REF!,0)-1,1048575,1)),1)</xm:f>
          </x14:formula1>
          <xm:sqref>L216 O216 R216</xm:sqref>
        </x14:dataValidation>
        <x14:dataValidation type="list" allowBlank="1" showInputMessage="1" showErrorMessage="1" xr:uid="{34F50463-1463-4D12-995F-EEA0D99D93E6}">
          <x14:formula1>
            <xm:f>OFFSET('[MASTER INFORMATIQUE.xlsx]PARAMETRES'!#REF!,1,MATCH($K$217,'[MASTER INFORMATIQUE.xlsx]PARAMETRES'!#REF!,0)-1,COUNTA(OFFSET('[MASTER INFORMATIQUE.xlsx]PARAMETRES'!#REF!,1,MATCH($K$217,'[MASTER INFORMATIQUE.xlsx]PARAMETRES'!#REF!,0)-1,1048575,1)),1)</xm:f>
          </x14:formula1>
          <xm:sqref>L217 O217 R217</xm:sqref>
        </x14:dataValidation>
        <x14:dataValidation type="list" allowBlank="1" showInputMessage="1" showErrorMessage="1" xr:uid="{39DF726F-5BA8-49C5-9ABE-1B0BB1F5B08D}">
          <x14:formula1>
            <xm:f>OFFSET('[MASTER INFORMATIQUE.xlsx]PARAMETRES'!#REF!,1,MATCH($K$218,'[MASTER INFORMATIQUE.xlsx]PARAMETRES'!#REF!,0)-1,COUNTA(OFFSET('[MASTER INFORMATIQUE.xlsx]PARAMETRES'!#REF!,1,MATCH($K$218,'[MASTER INFORMATIQUE.xlsx]PARAMETRES'!#REF!,0)-1,1048575,1)),1)</xm:f>
          </x14:formula1>
          <xm:sqref>L218 O218 R218</xm:sqref>
        </x14:dataValidation>
        <x14:dataValidation type="list" allowBlank="1" showInputMessage="1" showErrorMessage="1" xr:uid="{D7D2944E-C943-452A-9D8F-986C6B391A3E}">
          <x14:formula1>
            <xm:f>OFFSET('[MASTER INFORMATIQUE.xlsx]PARAMETRES'!#REF!,1,MATCH($K$219,'[MASTER INFORMATIQUE.xlsx]PARAMETRES'!#REF!,0)-1,COUNTA(OFFSET('[MASTER INFORMATIQUE.xlsx]PARAMETRES'!#REF!,1,MATCH($K$219,'[MASTER INFORMATIQUE.xlsx]PARAMETRES'!#REF!,0)-1,1048575,1)),1)</xm:f>
          </x14:formula1>
          <xm:sqref>L219 O219 R219</xm:sqref>
        </x14:dataValidation>
        <x14:dataValidation type="list" allowBlank="1" showInputMessage="1" showErrorMessage="1" xr:uid="{752F9421-E115-4F94-AFC0-032D693D6C7A}">
          <x14:formula1>
            <xm:f>OFFSET('[MASTER INFORMATIQUE.xlsx]PARAMETRES'!#REF!,1,MATCH($K$220,'[MASTER INFORMATIQUE.xlsx]PARAMETRES'!#REF!,0)-1,COUNTA(OFFSET('[MASTER INFORMATIQUE.xlsx]PARAMETRES'!#REF!,1,MATCH($K$220,'[MASTER INFORMATIQUE.xlsx]PARAMETRES'!#REF!,0)-1,1048575,1)),1)</xm:f>
          </x14:formula1>
          <xm:sqref>L220 O220 R220</xm:sqref>
        </x14:dataValidation>
        <x14:dataValidation type="list" allowBlank="1" showInputMessage="1" showErrorMessage="1" xr:uid="{C227A07A-DD9D-4A2F-8E76-B196EF876B85}">
          <x14:formula1>
            <xm:f>OFFSET('[MASTER INFORMATIQUE.xlsx]PARAMETRES'!#REF!,1,MATCH($K$221,'[MASTER INFORMATIQUE.xlsx]PARAMETRES'!#REF!,0)-1,COUNTA(OFFSET('[MASTER INFORMATIQUE.xlsx]PARAMETRES'!#REF!,1,MATCH($K$221,'[MASTER INFORMATIQUE.xlsx]PARAMETRES'!#REF!,0)-1,1048575,1)),1)</xm:f>
          </x14:formula1>
          <xm:sqref>L221 O221 R221</xm:sqref>
        </x14:dataValidation>
        <x14:dataValidation type="list" allowBlank="1" showInputMessage="1" showErrorMessage="1" xr:uid="{A9E7D1DC-6BF2-4B33-BBCC-472AE9FCB74B}">
          <x14:formula1>
            <xm:f>OFFSET('[MASTER INFORMATIQUE.xlsx]PARAMETRES'!#REF!,1,MATCH($K$222,'[MASTER INFORMATIQUE.xlsx]PARAMETRES'!#REF!,0)-1,COUNTA(OFFSET('[MASTER INFORMATIQUE.xlsx]PARAMETRES'!#REF!,1,MATCH($K$222,'[MASTER INFORMATIQUE.xlsx]PARAMETRES'!#REF!,0)-1,1048575,1)),1)</xm:f>
          </x14:formula1>
          <xm:sqref>L222 O222 R222</xm:sqref>
        </x14:dataValidation>
        <x14:dataValidation type="list" allowBlank="1" showInputMessage="1" showErrorMessage="1" xr:uid="{C709DC1F-22AC-47A5-ABFB-01C41349732B}">
          <x14:formula1>
            <xm:f>OFFSET('[MASTER INFORMATIQUE.xlsx]PARAMETRES'!#REF!,1,MATCH($K$223,'[MASTER INFORMATIQUE.xlsx]PARAMETRES'!#REF!,0)-1,COUNTA(OFFSET('[MASTER INFORMATIQUE.xlsx]PARAMETRES'!#REF!,1,MATCH($K$223,'[MASTER INFORMATIQUE.xlsx]PARAMETRES'!#REF!,0)-1,1048575,1)),1)</xm:f>
          </x14:formula1>
          <xm:sqref>L223 O223 R223</xm:sqref>
        </x14:dataValidation>
        <x14:dataValidation type="list" allowBlank="1" showInputMessage="1" showErrorMessage="1" xr:uid="{F4CBF224-25E0-4D0B-A29B-CDD480D0C204}">
          <x14:formula1>
            <xm:f>OFFSET('[MASTER INFORMATIQUE.xlsx]PARAMETRES'!#REF!,1,MATCH($K$224,'[MASTER INFORMATIQUE.xlsx]PARAMETRES'!#REF!,0)-1,COUNTA(OFFSET('[MASTER INFORMATIQUE.xlsx]PARAMETRES'!#REF!,1,MATCH($K$224,'[MASTER INFORMATIQUE.xlsx]PARAMETRES'!#REF!,0)-1,1048575,1)),1)</xm:f>
          </x14:formula1>
          <xm:sqref>L224 O224 R224</xm:sqref>
        </x14:dataValidation>
        <x14:dataValidation type="list" allowBlank="1" showInputMessage="1" showErrorMessage="1" xr:uid="{1F03B791-20A2-4C73-939F-F9F3969B8120}">
          <x14:formula1>
            <xm:f>OFFSET('[MASTER INFORMATIQUE.xlsx]PARAMETRES'!#REF!,1,MATCH($K$225,'[MASTER INFORMATIQUE.xlsx]PARAMETRES'!#REF!,0)-1,COUNTA(OFFSET('[MASTER INFORMATIQUE.xlsx]PARAMETRES'!#REF!,1,MATCH($K$225,'[MASTER INFORMATIQUE.xlsx]PARAMETRES'!#REF!,0)-1,1048575,1)),1)</xm:f>
          </x14:formula1>
          <xm:sqref>L225 O225 R225</xm:sqref>
        </x14:dataValidation>
        <x14:dataValidation type="list" allowBlank="1" showInputMessage="1" showErrorMessage="1" xr:uid="{2EB3A9CE-A252-47D3-A03A-A39DA11802DE}">
          <x14:formula1>
            <xm:f>OFFSET('[MASTER INFORMATIQUE.xlsx]PARAMETRES'!#REF!,1,MATCH($K$226,'[MASTER INFORMATIQUE.xlsx]PARAMETRES'!#REF!,0)-1,COUNTA(OFFSET('[MASTER INFORMATIQUE.xlsx]PARAMETRES'!#REF!,1,MATCH($K$226,'[MASTER INFORMATIQUE.xlsx]PARAMETRES'!#REF!,0)-1,1048575,1)),1)</xm:f>
          </x14:formula1>
          <xm:sqref>L226 O226 R226</xm:sqref>
        </x14:dataValidation>
        <x14:dataValidation type="list" allowBlank="1" showInputMessage="1" showErrorMessage="1" xr:uid="{87612CB9-C4BA-4165-8B1D-120498C39129}">
          <x14:formula1>
            <xm:f>OFFSET('[MASTER INFORMATIQUE.xlsx]PARAMETRES'!#REF!,1,MATCH($K$227,'[MASTER INFORMATIQUE.xlsx]PARAMETRES'!#REF!,0)-1,COUNTA(OFFSET('[MASTER INFORMATIQUE.xlsx]PARAMETRES'!#REF!,1,MATCH($K$227,'[MASTER INFORMATIQUE.xlsx]PARAMETRES'!#REF!,0)-1,1048575,1)),1)</xm:f>
          </x14:formula1>
          <xm:sqref>L227 O227 R227</xm:sqref>
        </x14:dataValidation>
        <x14:dataValidation type="list" allowBlank="1" showInputMessage="1" showErrorMessage="1" xr:uid="{732552D4-73E5-40E3-ADB3-FDC827449402}">
          <x14:formula1>
            <xm:f>OFFSET('[MASTER INFORMATIQUE.xlsx]PARAMETRES'!#REF!,1,MATCH($K$228,'[MASTER INFORMATIQUE.xlsx]PARAMETRES'!#REF!,0)-1,COUNTA(OFFSET('[MASTER INFORMATIQUE.xlsx]PARAMETRES'!#REF!,1,MATCH($K$228,'[MASTER INFORMATIQUE.xlsx]PARAMETRES'!#REF!,0)-1,1048575,1)),1)</xm:f>
          </x14:formula1>
          <xm:sqref>L228 O228 R228</xm:sqref>
        </x14:dataValidation>
        <x14:dataValidation type="list" allowBlank="1" showInputMessage="1" showErrorMessage="1" xr:uid="{903EC925-1C4A-4D57-AE77-465266AFDDDC}">
          <x14:formula1>
            <xm:f>OFFSET('[MASTER INFORMATIQUE.xlsx]PARAMETRES'!#REF!,1,MATCH($K$229,'[MASTER INFORMATIQUE.xlsx]PARAMETRES'!#REF!,0)-1,COUNTA(OFFSET('[MASTER INFORMATIQUE.xlsx]PARAMETRES'!#REF!,1,MATCH($K$229,'[MASTER INFORMATIQUE.xlsx]PARAMETRES'!#REF!,0)-1,1048575,1)),1)</xm:f>
          </x14:formula1>
          <xm:sqref>L229 O229 R229</xm:sqref>
        </x14:dataValidation>
        <x14:dataValidation type="list" allowBlank="1" showInputMessage="1" showErrorMessage="1" xr:uid="{DCB1CD90-5E34-4BA3-ADF0-F1488411D556}">
          <x14:formula1>
            <xm:f>OFFSET('[MASTER INFORMATIQUE.xlsx]PARAMETRES'!#REF!,1,MATCH($K$230,'[MASTER INFORMATIQUE.xlsx]PARAMETRES'!#REF!,0)-1,COUNTA(OFFSET('[MASTER INFORMATIQUE.xlsx]PARAMETRES'!#REF!,1,MATCH($K$230,'[MASTER INFORMATIQUE.xlsx]PARAMETRES'!#REF!,0)-1,1048575,1)),1)</xm:f>
          </x14:formula1>
          <xm:sqref>L230 O230 R230</xm:sqref>
        </x14:dataValidation>
        <x14:dataValidation type="list" allowBlank="1" showInputMessage="1" showErrorMessage="1" xr:uid="{85D6DC11-57C5-4F69-8225-7C974276AB8C}">
          <x14:formula1>
            <xm:f>OFFSET('[MASTER INFORMATIQUE.xlsx]PARAMETRES'!#REF!,1,MATCH($K$231,'[MASTER INFORMATIQUE.xlsx]PARAMETRES'!#REF!,0)-1,COUNTA(OFFSET('[MASTER INFORMATIQUE.xlsx]PARAMETRES'!#REF!,1,MATCH($K$231,'[MASTER INFORMATIQUE.xlsx]PARAMETRES'!#REF!,0)-1,1048575,1)),1)</xm:f>
          </x14:formula1>
          <xm:sqref>L231 O231 R231</xm:sqref>
        </x14:dataValidation>
        <x14:dataValidation type="list" allowBlank="1" showInputMessage="1" showErrorMessage="1" xr:uid="{EF36FFF2-11DF-4860-BAA0-1DDA171BF331}">
          <x14:formula1>
            <xm:f>OFFSET('[MASTER INFORMATIQUE.xlsx]PARAMETRES'!#REF!,1,MATCH($K$232,'[MASTER INFORMATIQUE.xlsx]PARAMETRES'!#REF!,0)-1,COUNTA(OFFSET('[MASTER INFORMATIQUE.xlsx]PARAMETRES'!#REF!,1,MATCH($K$232,'[MASTER INFORMATIQUE.xlsx]PARAMETRES'!#REF!,0)-1,1048575,1)),1)</xm:f>
          </x14:formula1>
          <xm:sqref>L232 O232 R232</xm:sqref>
        </x14:dataValidation>
        <x14:dataValidation type="list" allowBlank="1" showInputMessage="1" showErrorMessage="1" xr:uid="{2081B311-D5CE-4555-84BB-0EF7F71A58E1}">
          <x14:formula1>
            <xm:f>OFFSET('[MASTER INFORMATIQUE.xlsx]PARAMETRES'!#REF!,1,MATCH($K$233,'[MASTER INFORMATIQUE.xlsx]PARAMETRES'!#REF!,0)-1,COUNTA(OFFSET('[MASTER INFORMATIQUE.xlsx]PARAMETRES'!#REF!,1,MATCH($K$233,'[MASTER INFORMATIQUE.xlsx]PARAMETRES'!#REF!,0)-1,1048575,1)),1)</xm:f>
          </x14:formula1>
          <xm:sqref>L233 O233 R233</xm:sqref>
        </x14:dataValidation>
        <x14:dataValidation type="list" allowBlank="1" showInputMessage="1" showErrorMessage="1" xr:uid="{5C4CFC12-BADC-4791-AAC1-D597E898631A}">
          <x14:formula1>
            <xm:f>OFFSET('[MASTER INFORMATIQUE.xlsx]PARAMETRES'!#REF!,1,MATCH($K$234,'[MASTER INFORMATIQUE.xlsx]PARAMETRES'!#REF!,0)-1,COUNTA(OFFSET('[MASTER INFORMATIQUE.xlsx]PARAMETRES'!#REF!,1,MATCH($K$234,'[MASTER INFORMATIQUE.xlsx]PARAMETRES'!#REF!,0)-1,1048575,1)),1)</xm:f>
          </x14:formula1>
          <xm:sqref>L234 O234 R234</xm:sqref>
        </x14:dataValidation>
        <x14:dataValidation type="list" allowBlank="1" showInputMessage="1" showErrorMessage="1" xr:uid="{75D534D0-BF93-4C36-8283-A6FE644131A0}">
          <x14:formula1>
            <xm:f>OFFSET('[MASTER INFORMATIQUE.xlsx]PARAMETRES'!#REF!,1,MATCH($K$235,'[MASTER INFORMATIQUE.xlsx]PARAMETRES'!#REF!,0)-1,COUNTA(OFFSET('[MASTER INFORMATIQUE.xlsx]PARAMETRES'!#REF!,1,MATCH($K$235,'[MASTER INFORMATIQUE.xlsx]PARAMETRES'!#REF!,0)-1,1048575,1)),1)</xm:f>
          </x14:formula1>
          <xm:sqref>L235 O235 R235</xm:sqref>
        </x14:dataValidation>
        <x14:dataValidation type="list" allowBlank="1" showInputMessage="1" showErrorMessage="1" xr:uid="{A895685F-5E47-486B-B4A1-DB76F5F504C3}">
          <x14:formula1>
            <xm:f>OFFSET('[MASTER INFORMATIQUE.xlsx]PARAMETRES'!#REF!,1,MATCH($K$236,'[MASTER INFORMATIQUE.xlsx]PARAMETRES'!#REF!,0)-1,COUNTA(OFFSET('[MASTER INFORMATIQUE.xlsx]PARAMETRES'!#REF!,1,MATCH($K$236,'[MASTER INFORMATIQUE.xlsx]PARAMETRES'!#REF!,0)-1,1048575,1)),1)</xm:f>
          </x14:formula1>
          <xm:sqref>L236 O236 R236</xm:sqref>
        </x14:dataValidation>
        <x14:dataValidation type="list" allowBlank="1" showInputMessage="1" showErrorMessage="1" xr:uid="{938C367A-412A-40E0-85EB-B087E14C7468}">
          <x14:formula1>
            <xm:f>OFFSET('[MASTER INFORMATIQUE.xlsx]PARAMETRES'!#REF!,1,MATCH($K$237,'[MASTER INFORMATIQUE.xlsx]PARAMETRES'!#REF!,0)-1,COUNTA(OFFSET('[MASTER INFORMATIQUE.xlsx]PARAMETRES'!#REF!,1,MATCH($K$237,'[MASTER INFORMATIQUE.xlsx]PARAMETRES'!#REF!,0)-1,1048575,1)),1)</xm:f>
          </x14:formula1>
          <xm:sqref>L237 O237 R237</xm:sqref>
        </x14:dataValidation>
        <x14:dataValidation type="list" allowBlank="1" showInputMessage="1" showErrorMessage="1" xr:uid="{F442D4A0-6C6B-4CAD-A549-909528489A71}">
          <x14:formula1>
            <xm:f>OFFSET('[MASTER INFORMATIQUE.xlsx]PARAMETRES'!#REF!,1,MATCH($K$238,'[MASTER INFORMATIQUE.xlsx]PARAMETRES'!#REF!,0)-1,COUNTA(OFFSET('[MASTER INFORMATIQUE.xlsx]PARAMETRES'!#REF!,1,MATCH($K$238,'[MASTER INFORMATIQUE.xlsx]PARAMETRES'!#REF!,0)-1,1048575,1)),1)</xm:f>
          </x14:formula1>
          <xm:sqref>L238 O238 R238</xm:sqref>
        </x14:dataValidation>
        <x14:dataValidation type="list" allowBlank="1" showInputMessage="1" showErrorMessage="1" xr:uid="{9B90E4F6-1E03-476D-9DFB-788035348DAF}">
          <x14:formula1>
            <xm:f>OFFSET('[MASTER INFORMATIQUE.xlsx]PARAMETRES'!#REF!,1,MATCH($K$239,'[MASTER INFORMATIQUE.xlsx]PARAMETRES'!#REF!,0)-1,COUNTA(OFFSET('[MASTER INFORMATIQUE.xlsx]PARAMETRES'!#REF!,1,MATCH($K$239,'[MASTER INFORMATIQUE.xlsx]PARAMETRES'!#REF!,0)-1,1048575,1)),1)</xm:f>
          </x14:formula1>
          <xm:sqref>L239 O239 R239</xm:sqref>
        </x14:dataValidation>
        <x14:dataValidation type="list" allowBlank="1" showInputMessage="1" showErrorMessage="1" xr:uid="{F5005FA1-6935-420E-9C20-75FE17D2C3DA}">
          <x14:formula1>
            <xm:f>OFFSET('[MASTER INFORMATIQUE.xlsx]PARAMETRES'!#REF!,1,MATCH($K$240,'[MASTER INFORMATIQUE.xlsx]PARAMETRES'!#REF!,0)-1,COUNTA(OFFSET('[MASTER INFORMATIQUE.xlsx]PARAMETRES'!#REF!,1,MATCH($K$240,'[MASTER INFORMATIQUE.xlsx]PARAMETRES'!#REF!,0)-1,1048575,1)),1)</xm:f>
          </x14:formula1>
          <xm:sqref>L240 O240 R240</xm:sqref>
        </x14:dataValidation>
        <x14:dataValidation type="list" allowBlank="1" showInputMessage="1" showErrorMessage="1" xr:uid="{5B7EA98E-CE1E-4CE2-BF53-7FD337CB6883}">
          <x14:formula1>
            <xm:f>OFFSET('[MASTER INFORMATIQUE.xlsx]PARAMETRES'!#REF!,1,MATCH($K$241,'[MASTER INFORMATIQUE.xlsx]PARAMETRES'!#REF!,0)-1,COUNTA(OFFSET('[MASTER INFORMATIQUE.xlsx]PARAMETRES'!#REF!,1,MATCH($K$241,'[MASTER INFORMATIQUE.xlsx]PARAMETRES'!#REF!,0)-1,1048575,1)),1)</xm:f>
          </x14:formula1>
          <xm:sqref>L241 O241 R241</xm:sqref>
        </x14:dataValidation>
        <x14:dataValidation type="list" allowBlank="1" showInputMessage="1" showErrorMessage="1" xr:uid="{A5FC4F5F-17C0-4DCE-97A7-266AC149AC6D}">
          <x14:formula1>
            <xm:f>OFFSET('[MASTER INFORMATIQUE.xlsx]PARAMETRES'!#REF!,1,MATCH($K$242,'[MASTER INFORMATIQUE.xlsx]PARAMETRES'!#REF!,0)-1,COUNTA(OFFSET('[MASTER INFORMATIQUE.xlsx]PARAMETRES'!#REF!,1,MATCH($K$242,'[MASTER INFORMATIQUE.xlsx]PARAMETRES'!#REF!,0)-1,1048575,1)),1)</xm:f>
          </x14:formula1>
          <xm:sqref>L242 O242 R242</xm:sqref>
        </x14:dataValidation>
        <x14:dataValidation type="list" allowBlank="1" showInputMessage="1" showErrorMessage="1" xr:uid="{02BB3820-690F-4AC4-83EC-54D7E78D876D}">
          <x14:formula1>
            <xm:f>OFFSET('[MASTER INFORMATIQUE.xlsx]PARAMETRES'!#REF!,1,MATCH($K$243,'[MASTER INFORMATIQUE.xlsx]PARAMETRES'!#REF!,0)-1,COUNTA(OFFSET('[MASTER INFORMATIQUE.xlsx]PARAMETRES'!#REF!,1,MATCH($K$243,'[MASTER INFORMATIQUE.xlsx]PARAMETRES'!#REF!,0)-1,1048575,1)),1)</xm:f>
          </x14:formula1>
          <xm:sqref>L243 O243 R243</xm:sqref>
        </x14:dataValidation>
        <x14:dataValidation type="list" allowBlank="1" showInputMessage="1" showErrorMessage="1" xr:uid="{87382C33-7700-4395-A914-651EE79FDD96}">
          <x14:formula1>
            <xm:f>OFFSET('[MASTER INFORMATIQUE.xlsx]PARAMETRES'!#REF!,1,MATCH($K$244,'[MASTER INFORMATIQUE.xlsx]PARAMETRES'!#REF!,0)-1,COUNTA(OFFSET('[MASTER INFORMATIQUE.xlsx]PARAMETRES'!#REF!,1,MATCH($K$244,'[MASTER INFORMATIQUE.xlsx]PARAMETRES'!#REF!,0)-1,1048575,1)),1)</xm:f>
          </x14:formula1>
          <xm:sqref>L244 O244 R244</xm:sqref>
        </x14:dataValidation>
        <x14:dataValidation type="list" allowBlank="1" showInputMessage="1" showErrorMessage="1" xr:uid="{1408BC3A-37E9-42A2-9905-3C2D5621B9BA}">
          <x14:formula1>
            <xm:f>OFFSET('[MASTER INFORMATIQUE.xlsx]PARAMETRES'!#REF!,1,MATCH($K$245,'[MASTER INFORMATIQUE.xlsx]PARAMETRES'!#REF!,0)-1,COUNTA(OFFSET('[MASTER INFORMATIQUE.xlsx]PARAMETRES'!#REF!,1,MATCH($K$245,'[MASTER INFORMATIQUE.xlsx]PARAMETRES'!#REF!,0)-1,1048575,1)),1)</xm:f>
          </x14:formula1>
          <xm:sqref>L245 O245 R245</xm:sqref>
        </x14:dataValidation>
        <x14:dataValidation type="list" allowBlank="1" showInputMessage="1" showErrorMessage="1" xr:uid="{A94A489C-9D52-439E-A9A3-D22D456E646D}">
          <x14:formula1>
            <xm:f>OFFSET('[MASTER INFORMATIQUE.xlsx]PARAMETRES'!#REF!,1,MATCH($K$246,'[MASTER INFORMATIQUE.xlsx]PARAMETRES'!#REF!,0)-1,COUNTA(OFFSET('[MASTER INFORMATIQUE.xlsx]PARAMETRES'!#REF!,1,MATCH($K$246,'[MASTER INFORMATIQUE.xlsx]PARAMETRES'!#REF!,0)-1,1048575,1)),1)</xm:f>
          </x14:formula1>
          <xm:sqref>L246 O246 R246</xm:sqref>
        </x14:dataValidation>
        <x14:dataValidation type="list" allowBlank="1" showInputMessage="1" showErrorMessage="1" xr:uid="{348F3E42-63B5-436B-99E4-9F17F56D23E7}">
          <x14:formula1>
            <xm:f>OFFSET('[MASTER INFORMATIQUE.xlsx]PARAMETRES'!#REF!,1,MATCH($K$247,'[MASTER INFORMATIQUE.xlsx]PARAMETRES'!#REF!,0)-1,COUNTA(OFFSET('[MASTER INFORMATIQUE.xlsx]PARAMETRES'!#REF!,1,MATCH($K$247,'[MASTER INFORMATIQUE.xlsx]PARAMETRES'!#REF!,0)-1,1048575,1)),1)</xm:f>
          </x14:formula1>
          <xm:sqref>L247 O247 R247</xm:sqref>
        </x14:dataValidation>
        <x14:dataValidation type="list" allowBlank="1" showInputMessage="1" showErrorMessage="1" xr:uid="{9A4EE74A-FDCC-479A-951A-EBA4B0CB13C3}">
          <x14:formula1>
            <xm:f>OFFSET('[MASTER INFORMATIQUE.xlsx]PARAMETRES'!#REF!,1,MATCH($K$248,'[MASTER INFORMATIQUE.xlsx]PARAMETRES'!#REF!,0)-1,COUNTA(OFFSET('[MASTER INFORMATIQUE.xlsx]PARAMETRES'!#REF!,1,MATCH($K$248,'[MASTER INFORMATIQUE.xlsx]PARAMETRES'!#REF!,0)-1,1048575,1)),1)</xm:f>
          </x14:formula1>
          <xm:sqref>L248 O248 R248</xm:sqref>
        </x14:dataValidation>
        <x14:dataValidation type="list" allowBlank="1" showInputMessage="1" showErrorMessage="1" xr:uid="{AC6BB556-4070-4779-8AFF-993BB0A59FF1}">
          <x14:formula1>
            <xm:f>OFFSET('[MASTER INFORMATIQUE.xlsx]PARAMETRES'!#REF!,1,MATCH($K$249,'[MASTER INFORMATIQUE.xlsx]PARAMETRES'!#REF!,0)-1,COUNTA(OFFSET('[MASTER INFORMATIQUE.xlsx]PARAMETRES'!#REF!,1,MATCH($K$249,'[MASTER INFORMATIQUE.xlsx]PARAMETRES'!#REF!,0)-1,1048575,1)),1)</xm:f>
          </x14:formula1>
          <xm:sqref>L249 O249 R249</xm:sqref>
        </x14:dataValidation>
        <x14:dataValidation type="list" allowBlank="1" showInputMessage="1" showErrorMessage="1" xr:uid="{6965E60A-05CC-483D-BEAB-C646DF11C634}">
          <x14:formula1>
            <xm:f>OFFSET('[MASTER INFORMATIQUE.xlsx]PARAMETRES'!#REF!,1,MATCH($K$250,'[MASTER INFORMATIQUE.xlsx]PARAMETRES'!#REF!,0)-1,COUNTA(OFFSET('[MASTER INFORMATIQUE.xlsx]PARAMETRES'!#REF!,1,MATCH($K$250,'[MASTER INFORMATIQUE.xlsx]PARAMETRES'!#REF!,0)-1,1048575,1)),1)</xm:f>
          </x14:formula1>
          <xm:sqref>L250 O250 R250</xm:sqref>
        </x14:dataValidation>
        <x14:dataValidation type="list" allowBlank="1" showInputMessage="1" showErrorMessage="1" xr:uid="{47E3001F-C9BD-4C47-BACE-908FE5643C55}">
          <x14:formula1>
            <xm:f>OFFSET('[MASTER INFORMATIQUE.xlsx]PARAMETRES'!#REF!,1,MATCH($K$251,'[MASTER INFORMATIQUE.xlsx]PARAMETRES'!#REF!,0)-1,COUNTA(OFFSET('[MASTER INFORMATIQUE.xlsx]PARAMETRES'!#REF!,1,MATCH($K$251,'[MASTER INFORMATIQUE.xlsx]PARAMETRES'!#REF!,0)-1,1048575,1)),1)</xm:f>
          </x14:formula1>
          <xm:sqref>L251 O251 R251</xm:sqref>
        </x14:dataValidation>
        <x14:dataValidation type="list" allowBlank="1" showInputMessage="1" showErrorMessage="1" xr:uid="{56CA63FB-AC16-4996-AF8F-BBD7ED170943}">
          <x14:formula1>
            <xm:f>OFFSET('[MASTER INFORMATIQUE.xlsx]PARAMETRES'!#REF!,1,MATCH($K$252,'[MASTER INFORMATIQUE.xlsx]PARAMETRES'!#REF!,0)-1,COUNTA(OFFSET('[MASTER INFORMATIQUE.xlsx]PARAMETRES'!#REF!,1,MATCH($K$252,'[MASTER INFORMATIQUE.xlsx]PARAMETRES'!#REF!,0)-1,1048575,1)),1)</xm:f>
          </x14:formula1>
          <xm:sqref>L252 O252 R252</xm:sqref>
        </x14:dataValidation>
        <x14:dataValidation type="list" allowBlank="1" showInputMessage="1" showErrorMessage="1" xr:uid="{999E1F0C-AC32-4319-999B-24CCA8BC01B8}">
          <x14:formula1>
            <xm:f>OFFSET('[MASTER INFORMATIQUE.xlsx]PARAMETRES'!#REF!,1,MATCH($K$253,'[MASTER INFORMATIQUE.xlsx]PARAMETRES'!#REF!,0)-1,COUNTA(OFFSET('[MASTER INFORMATIQUE.xlsx]PARAMETRES'!#REF!,1,MATCH($K$253,'[MASTER INFORMATIQUE.xlsx]PARAMETRES'!#REF!,0)-1,1048575,1)),1)</xm:f>
          </x14:formula1>
          <xm:sqref>L253 O253 R253</xm:sqref>
        </x14:dataValidation>
        <x14:dataValidation type="list" allowBlank="1" showInputMessage="1" showErrorMessage="1" xr:uid="{DEBE1154-43C8-4588-83E1-AA9733D5F08D}">
          <x14:formula1>
            <xm:f>OFFSET('[MASTER INFORMATIQUE.xlsx]PARAMETRES'!#REF!,1,MATCH($K$254,'[MASTER INFORMATIQUE.xlsx]PARAMETRES'!#REF!,0)-1,COUNTA(OFFSET('[MASTER INFORMATIQUE.xlsx]PARAMETRES'!#REF!,1,MATCH($K$254,'[MASTER INFORMATIQUE.xlsx]PARAMETRES'!#REF!,0)-1,1048575,1)),1)</xm:f>
          </x14:formula1>
          <xm:sqref>L254 O254 R254</xm:sqref>
        </x14:dataValidation>
        <x14:dataValidation type="list" allowBlank="1" showInputMessage="1" showErrorMessage="1" xr:uid="{03C7D1A9-77D3-478A-A38F-6B9039DD9AB1}">
          <x14:formula1>
            <xm:f>OFFSET('[MASTER INFORMATIQUE.xlsx]PARAMETRES'!#REF!,1,MATCH($K$255,'[MASTER INFORMATIQUE.xlsx]PARAMETRES'!#REF!,0)-1,COUNTA(OFFSET('[MASTER INFORMATIQUE.xlsx]PARAMETRES'!#REF!,1,MATCH($K$255,'[MASTER INFORMATIQUE.xlsx]PARAMETRES'!#REF!,0)-1,1048575,1)),1)</xm:f>
          </x14:formula1>
          <xm:sqref>L255 O255 R255</xm:sqref>
        </x14:dataValidation>
        <x14:dataValidation type="list" allowBlank="1" showInputMessage="1" showErrorMessage="1" xr:uid="{CF4EC16B-B43F-45B0-8261-0573C3D7B3D2}">
          <x14:formula1>
            <xm:f>OFFSET('[MASTER INFORMATIQUE.xlsx]PARAMETRES'!#REF!,1,MATCH($K$256,'[MASTER INFORMATIQUE.xlsx]PARAMETRES'!#REF!,0)-1,COUNTA(OFFSET('[MASTER INFORMATIQUE.xlsx]PARAMETRES'!#REF!,1,MATCH($K$256,'[MASTER INFORMATIQUE.xlsx]PARAMETRES'!#REF!,0)-1,1048575,1)),1)</xm:f>
          </x14:formula1>
          <xm:sqref>L256 O256 R256</xm:sqref>
        </x14:dataValidation>
        <x14:dataValidation type="list" allowBlank="1" showInputMessage="1" showErrorMessage="1" xr:uid="{D9CD1CBD-E700-417E-A72E-FAFDA80089C5}">
          <x14:formula1>
            <xm:f>OFFSET('[MASTER INFORMATIQUE.xlsx]PARAMETRES'!#REF!,1,MATCH($K$257,'[MASTER INFORMATIQUE.xlsx]PARAMETRES'!#REF!,0)-1,COUNTA(OFFSET('[MASTER INFORMATIQUE.xlsx]PARAMETRES'!#REF!,1,MATCH($K$257,'[MASTER INFORMATIQUE.xlsx]PARAMETRES'!#REF!,0)-1,1048575,1)),1)</xm:f>
          </x14:formula1>
          <xm:sqref>L257 O257 R257</xm:sqref>
        </x14:dataValidation>
        <x14:dataValidation type="list" allowBlank="1" showInputMessage="1" showErrorMessage="1" xr:uid="{A90EF556-F4A4-42D9-BC38-9009CB1D7813}">
          <x14:formula1>
            <xm:f>OFFSET('[MASTER INFORMATIQUE.xlsx]PARAMETRES'!#REF!,1,MATCH($K$258,'[MASTER INFORMATIQUE.xlsx]PARAMETRES'!#REF!,0)-1,COUNTA(OFFSET('[MASTER INFORMATIQUE.xlsx]PARAMETRES'!#REF!,1,MATCH($K$258,'[MASTER INFORMATIQUE.xlsx]PARAMETRES'!#REF!,0)-1,1048575,1)),1)</xm:f>
          </x14:formula1>
          <xm:sqref>L258 O258 R258</xm:sqref>
        </x14:dataValidation>
        <x14:dataValidation type="list" allowBlank="1" showInputMessage="1" showErrorMessage="1" xr:uid="{99FC1971-2777-4EB5-978C-2B9E3D6E434D}">
          <x14:formula1>
            <xm:f>OFFSET('[MASTER INFORMATIQUE.xlsx]PARAMETRES'!#REF!,1,MATCH($K$259,'[MASTER INFORMATIQUE.xlsx]PARAMETRES'!#REF!,0)-1,COUNTA(OFFSET('[MASTER INFORMATIQUE.xlsx]PARAMETRES'!#REF!,1,MATCH($K$259,'[MASTER INFORMATIQUE.xlsx]PARAMETRES'!#REF!,0)-1,1048575,1)),1)</xm:f>
          </x14:formula1>
          <xm:sqref>L259 O259 R259</xm:sqref>
        </x14:dataValidation>
        <x14:dataValidation type="list" allowBlank="1" showInputMessage="1" showErrorMessage="1" xr:uid="{1A85B61C-885E-4EBF-876C-C5778095FEFA}">
          <x14:formula1>
            <xm:f>OFFSET('[MASTER INFORMATIQUE.xlsx]PARAMETRES'!#REF!,1,MATCH($K$260,'[MASTER INFORMATIQUE.xlsx]PARAMETRES'!#REF!,0)-1,COUNTA(OFFSET('[MASTER INFORMATIQUE.xlsx]PARAMETRES'!#REF!,1,MATCH($K$260,'[MASTER INFORMATIQUE.xlsx]PARAMETRES'!#REF!,0)-1,1048575,1)),1)</xm:f>
          </x14:formula1>
          <xm:sqref>L260 O260 R260</xm:sqref>
        </x14:dataValidation>
        <x14:dataValidation type="list" allowBlank="1" showInputMessage="1" showErrorMessage="1" xr:uid="{2B7179DD-8B4C-4F31-804E-4917F6716CE8}">
          <x14:formula1>
            <xm:f>OFFSET('[MASTER INFORMATIQUE.xlsx]PARAMETRES'!#REF!,1,MATCH($K$261,'[MASTER INFORMATIQUE.xlsx]PARAMETRES'!#REF!,0)-1,COUNTA(OFFSET('[MASTER INFORMATIQUE.xlsx]PARAMETRES'!#REF!,1,MATCH($K$261,'[MASTER INFORMATIQUE.xlsx]PARAMETRES'!#REF!,0)-1,1048575,1)),1)</xm:f>
          </x14:formula1>
          <xm:sqref>L261 O261 R261</xm:sqref>
        </x14:dataValidation>
        <x14:dataValidation type="list" allowBlank="1" showInputMessage="1" showErrorMessage="1" xr:uid="{6F272CA8-F954-447D-8138-C4069A4527DB}">
          <x14:formula1>
            <xm:f>OFFSET('[MASTER INFORMATIQUE.xlsx]PARAMETRES'!#REF!,1,MATCH($K$262,'[MASTER INFORMATIQUE.xlsx]PARAMETRES'!#REF!,0)-1,COUNTA(OFFSET('[MASTER INFORMATIQUE.xlsx]PARAMETRES'!#REF!,1,MATCH($K$262,'[MASTER INFORMATIQUE.xlsx]PARAMETRES'!#REF!,0)-1,1048575,1)),1)</xm:f>
          </x14:formula1>
          <xm:sqref>L262 O262 R262</xm:sqref>
        </x14:dataValidation>
        <x14:dataValidation type="list" allowBlank="1" showInputMessage="1" showErrorMessage="1" xr:uid="{A6DCE284-94AD-4B41-B402-B303FFB98F62}">
          <x14:formula1>
            <xm:f>OFFSET('[MASTER INFORMATIQUE.xlsx]PARAMETRES'!#REF!,1,MATCH($K$263,'[MASTER INFORMATIQUE.xlsx]PARAMETRES'!#REF!,0)-1,COUNTA(OFFSET('[MASTER INFORMATIQUE.xlsx]PARAMETRES'!#REF!,1,MATCH($K$263,'[MASTER INFORMATIQUE.xlsx]PARAMETRES'!#REF!,0)-1,1048575,1)),1)</xm:f>
          </x14:formula1>
          <xm:sqref>L263 O263 R263</xm:sqref>
        </x14:dataValidation>
        <x14:dataValidation type="list" allowBlank="1" showInputMessage="1" showErrorMessage="1" xr:uid="{74C4E514-E270-4095-8FE2-12AF62C17550}">
          <x14:formula1>
            <xm:f>OFFSET('[MASTER INFORMATIQUE.xlsx]PARAMETRES'!#REF!,1,MATCH($K$264,'[MASTER INFORMATIQUE.xlsx]PARAMETRES'!#REF!,0)-1,COUNTA(OFFSET('[MASTER INFORMATIQUE.xlsx]PARAMETRES'!#REF!,1,MATCH($K$264,'[MASTER INFORMATIQUE.xlsx]PARAMETRES'!#REF!,0)-1,1048575,1)),1)</xm:f>
          </x14:formula1>
          <xm:sqref>L264 O264 R264</xm:sqref>
        </x14:dataValidation>
        <x14:dataValidation type="list" allowBlank="1" showInputMessage="1" showErrorMessage="1" xr:uid="{04FE2BB0-8299-444F-B065-562677C310C6}">
          <x14:formula1>
            <xm:f>OFFSET('[MASTER INFORMATIQUE.xlsx]PARAMETRES'!#REF!,1,MATCH($K$265,'[MASTER INFORMATIQUE.xlsx]PARAMETRES'!#REF!,0)-1,COUNTA(OFFSET('[MASTER INFORMATIQUE.xlsx]PARAMETRES'!#REF!,1,MATCH($K$265,'[MASTER INFORMATIQUE.xlsx]PARAMETRES'!#REF!,0)-1,1048575,1)),1)</xm:f>
          </x14:formula1>
          <xm:sqref>L265 O265 R265</xm:sqref>
        </x14:dataValidation>
        <x14:dataValidation type="list" allowBlank="1" showInputMessage="1" showErrorMessage="1" xr:uid="{A8712A7E-30F1-4D37-8F42-D64D8C7D6D6B}">
          <x14:formula1>
            <xm:f>OFFSET('[MASTER INFORMATIQUE.xlsx]PARAMETRES'!#REF!,1,MATCH($K$266,'[MASTER INFORMATIQUE.xlsx]PARAMETRES'!#REF!,0)-1,COUNTA(OFFSET('[MASTER INFORMATIQUE.xlsx]PARAMETRES'!#REF!,1,MATCH($K$266,'[MASTER INFORMATIQUE.xlsx]PARAMETRES'!#REF!,0)-1,1048575,1)),1)</xm:f>
          </x14:formula1>
          <xm:sqref>L266 O266 R266</xm:sqref>
        </x14:dataValidation>
        <x14:dataValidation type="list" allowBlank="1" showInputMessage="1" showErrorMessage="1" xr:uid="{53CC2F14-8E99-4E77-B7CC-4AA2F510F8B4}">
          <x14:formula1>
            <xm:f>OFFSET('[MASTER INFORMATIQUE.xlsx]PARAMETRES'!#REF!,1,MATCH($K$267,'[MASTER INFORMATIQUE.xlsx]PARAMETRES'!#REF!,0)-1,COUNTA(OFFSET('[MASTER INFORMATIQUE.xlsx]PARAMETRES'!#REF!,1,MATCH($K$267,'[MASTER INFORMATIQUE.xlsx]PARAMETRES'!#REF!,0)-1,1048575,1)),1)</xm:f>
          </x14:formula1>
          <xm:sqref>L267 O267 R267</xm:sqref>
        </x14:dataValidation>
        <x14:dataValidation type="list" allowBlank="1" showInputMessage="1" showErrorMessage="1" xr:uid="{66D51843-ADF3-41D1-9521-9D154816E9CA}">
          <x14:formula1>
            <xm:f>OFFSET('[MASTER INFORMATIQUE.xlsx]PARAMETRES'!#REF!,1,MATCH($K$268,'[MASTER INFORMATIQUE.xlsx]PARAMETRES'!#REF!,0)-1,COUNTA(OFFSET('[MASTER INFORMATIQUE.xlsx]PARAMETRES'!#REF!,1,MATCH($K$268,'[MASTER INFORMATIQUE.xlsx]PARAMETRES'!#REF!,0)-1,1048575,1)),1)</xm:f>
          </x14:formula1>
          <xm:sqref>L268 O268 R268</xm:sqref>
        </x14:dataValidation>
        <x14:dataValidation type="list" allowBlank="1" showInputMessage="1" showErrorMessage="1" xr:uid="{E0C86414-11F8-4689-9B3E-3FD0692134FE}">
          <x14:formula1>
            <xm:f>OFFSET('[MASTER INFORMATIQUE.xlsx]PARAMETRES'!#REF!,1,MATCH($K$269,'[MASTER INFORMATIQUE.xlsx]PARAMETRES'!#REF!,0)-1,COUNTA(OFFSET('[MASTER INFORMATIQUE.xlsx]PARAMETRES'!#REF!,1,MATCH($K$269,'[MASTER INFORMATIQUE.xlsx]PARAMETRES'!#REF!,0)-1,1048575,1)),1)</xm:f>
          </x14:formula1>
          <xm:sqref>L269 O269 R269</xm:sqref>
        </x14:dataValidation>
        <x14:dataValidation type="list" allowBlank="1" showInputMessage="1" showErrorMessage="1" xr:uid="{3864ECDE-82E9-4B0D-B355-A6C63D6F75B8}">
          <x14:formula1>
            <xm:f>OFFSET('[MASTER INFORMATIQUE.xlsx]PARAMETRES'!#REF!,1,MATCH($K$270,'[MASTER INFORMATIQUE.xlsx]PARAMETRES'!#REF!,0)-1,COUNTA(OFFSET('[MASTER INFORMATIQUE.xlsx]PARAMETRES'!#REF!,1,MATCH($K$270,'[MASTER INFORMATIQUE.xlsx]PARAMETRES'!#REF!,0)-1,1048575,1)),1)</xm:f>
          </x14:formula1>
          <xm:sqref>L270 O270 R270</xm:sqref>
        </x14:dataValidation>
        <x14:dataValidation type="list" allowBlank="1" showInputMessage="1" showErrorMessage="1" xr:uid="{C4CF7C93-000C-46C5-B8EB-5F64B3584FA7}">
          <x14:formula1>
            <xm:f>OFFSET('[MASTER INFORMATIQUE.xlsx]PARAMETRES'!#REF!,1,MATCH($K$271,'[MASTER INFORMATIQUE.xlsx]PARAMETRES'!#REF!,0)-1,COUNTA(OFFSET('[MASTER INFORMATIQUE.xlsx]PARAMETRES'!#REF!,1,MATCH($K$271,'[MASTER INFORMATIQUE.xlsx]PARAMETRES'!#REF!,0)-1,1048575,1)),1)</xm:f>
          </x14:formula1>
          <xm:sqref>L271 O271 R271</xm:sqref>
        </x14:dataValidation>
        <x14:dataValidation type="list" allowBlank="1" showInputMessage="1" showErrorMessage="1" xr:uid="{D1C62C8D-817E-4AAC-8479-FC87FF3FAEE2}">
          <x14:formula1>
            <xm:f>OFFSET('[MASTER INFORMATIQUE.xlsx]PARAMETRES'!#REF!,1,MATCH($K$272,'[MASTER INFORMATIQUE.xlsx]PARAMETRES'!#REF!,0)-1,COUNTA(OFFSET('[MASTER INFORMATIQUE.xlsx]PARAMETRES'!#REF!,1,MATCH($K$272,'[MASTER INFORMATIQUE.xlsx]PARAMETRES'!#REF!,0)-1,1048575,1)),1)</xm:f>
          </x14:formula1>
          <xm:sqref>L272 O272 R272</xm:sqref>
        </x14:dataValidation>
        <x14:dataValidation type="list" allowBlank="1" showInputMessage="1" showErrorMessage="1" xr:uid="{46D265CA-0D29-4146-B088-CA8C415236C9}">
          <x14:formula1>
            <xm:f>OFFSET('[MASTER INFORMATIQUE.xlsx]PARAMETRES'!#REF!,1,MATCH($K$273,'[MASTER INFORMATIQUE.xlsx]PARAMETRES'!#REF!,0)-1,COUNTA(OFFSET('[MASTER INFORMATIQUE.xlsx]PARAMETRES'!#REF!,1,MATCH($K$273,'[MASTER INFORMATIQUE.xlsx]PARAMETRES'!#REF!,0)-1,1048575,1)),1)</xm:f>
          </x14:formula1>
          <xm:sqref>L273 O273 R273</xm:sqref>
        </x14:dataValidation>
        <x14:dataValidation type="list" allowBlank="1" showInputMessage="1" showErrorMessage="1" xr:uid="{58AFE999-6ED1-4AAA-9CE2-CF6DA4E18DC3}">
          <x14:formula1>
            <xm:f>OFFSET('[MASTER INFORMATIQUE.xlsx]PARAMETRES'!#REF!,1,MATCH($K$274,'[MASTER INFORMATIQUE.xlsx]PARAMETRES'!#REF!,0)-1,COUNTA(OFFSET('[MASTER INFORMATIQUE.xlsx]PARAMETRES'!#REF!,1,MATCH($K$274,'[MASTER INFORMATIQUE.xlsx]PARAMETRES'!#REF!,0)-1,1048575,1)),1)</xm:f>
          </x14:formula1>
          <xm:sqref>L274 O274 R274</xm:sqref>
        </x14:dataValidation>
        <x14:dataValidation type="list" allowBlank="1" showInputMessage="1" showErrorMessage="1" xr:uid="{7F036421-887C-4C19-ACFA-5B5043BAF9A7}">
          <x14:formula1>
            <xm:f>OFFSET('[MASTER INFORMATIQUE.xlsx]PARAMETRES'!#REF!,1,MATCH($K$275,'[MASTER INFORMATIQUE.xlsx]PARAMETRES'!#REF!,0)-1,COUNTA(OFFSET('[MASTER INFORMATIQUE.xlsx]PARAMETRES'!#REF!,1,MATCH($K$275,'[MASTER INFORMATIQUE.xlsx]PARAMETRES'!#REF!,0)-1,1048575,1)),1)</xm:f>
          </x14:formula1>
          <xm:sqref>L275 O275 R275</xm:sqref>
        </x14:dataValidation>
        <x14:dataValidation type="list" allowBlank="1" showInputMessage="1" showErrorMessage="1" xr:uid="{B943D55E-4880-42B9-A066-78F42AF4F7F1}">
          <x14:formula1>
            <xm:f>OFFSET('[MASTER INFORMATIQUE.xlsx]PARAMETRES'!#REF!,1,MATCH($K$276,'[MASTER INFORMATIQUE.xlsx]PARAMETRES'!#REF!,0)-1,COUNTA(OFFSET('[MASTER INFORMATIQUE.xlsx]PARAMETRES'!#REF!,1,MATCH($K$276,'[MASTER INFORMATIQUE.xlsx]PARAMETRES'!#REF!,0)-1,1048575,1)),1)</xm:f>
          </x14:formula1>
          <xm:sqref>L276 O276 R276</xm:sqref>
        </x14:dataValidation>
        <x14:dataValidation type="list" allowBlank="1" showInputMessage="1" showErrorMessage="1" xr:uid="{5FDD93DA-8FC3-485F-B79A-87C55B0D4B35}">
          <x14:formula1>
            <xm:f>OFFSET('[MASTER INFORMATIQUE.xlsx]PARAMETRES'!#REF!,1,MATCH($K$277,'[MASTER INFORMATIQUE.xlsx]PARAMETRES'!#REF!,0)-1,COUNTA(OFFSET('[MASTER INFORMATIQUE.xlsx]PARAMETRES'!#REF!,1,MATCH($K$277,'[MASTER INFORMATIQUE.xlsx]PARAMETRES'!#REF!,0)-1,1048575,1)),1)</xm:f>
          </x14:formula1>
          <xm:sqref>L277 O277 R277</xm:sqref>
        </x14:dataValidation>
        <x14:dataValidation type="list" allowBlank="1" showInputMessage="1" showErrorMessage="1" xr:uid="{DE803721-BDF7-4018-987F-9A08C8A84576}">
          <x14:formula1>
            <xm:f>OFFSET('[MASTER INFORMATIQUE.xlsx]PARAMETRES'!#REF!,1,MATCH($K$278,'[MASTER INFORMATIQUE.xlsx]PARAMETRES'!#REF!,0)-1,COUNTA(OFFSET('[MASTER INFORMATIQUE.xlsx]PARAMETRES'!#REF!,1,MATCH($K$278,'[MASTER INFORMATIQUE.xlsx]PARAMETRES'!#REF!,0)-1,1048575,1)),1)</xm:f>
          </x14:formula1>
          <xm:sqref>L278 O278 R278</xm:sqref>
        </x14:dataValidation>
        <x14:dataValidation type="list" allowBlank="1" showInputMessage="1" showErrorMessage="1" xr:uid="{69F0DC4C-E1E7-472C-AF12-4F8FD66AA510}">
          <x14:formula1>
            <xm:f>OFFSET('[MASTER INFORMATIQUE.xlsx]PARAMETRES'!#REF!,1,MATCH($K$279,'[MASTER INFORMATIQUE.xlsx]PARAMETRES'!#REF!,0)-1,COUNTA(OFFSET('[MASTER INFORMATIQUE.xlsx]PARAMETRES'!#REF!,1,MATCH($K$279,'[MASTER INFORMATIQUE.xlsx]PARAMETRES'!#REF!,0)-1,1048575,1)),1)</xm:f>
          </x14:formula1>
          <xm:sqref>L279 O279 R279</xm:sqref>
        </x14:dataValidation>
        <x14:dataValidation type="list" allowBlank="1" showInputMessage="1" showErrorMessage="1" xr:uid="{E4E33E4D-01A2-4193-A5D8-E699A440DA28}">
          <x14:formula1>
            <xm:f>OFFSET('[MASTER INFORMATIQUE.xlsx]PARAMETRES'!#REF!,1,MATCH($K$280,'[MASTER INFORMATIQUE.xlsx]PARAMETRES'!#REF!,0)-1,COUNTA(OFFSET('[MASTER INFORMATIQUE.xlsx]PARAMETRES'!#REF!,1,MATCH($K$280,'[MASTER INFORMATIQUE.xlsx]PARAMETRES'!#REF!,0)-1,1048575,1)),1)</xm:f>
          </x14:formula1>
          <xm:sqref>L280 O280 R280</xm:sqref>
        </x14:dataValidation>
        <x14:dataValidation type="list" allowBlank="1" showInputMessage="1" showErrorMessage="1" xr:uid="{032286CA-6D41-46B5-B1CA-63AF8AB5A003}">
          <x14:formula1>
            <xm:f>OFFSET('[MASTER INFORMATIQUE.xlsx]PARAMETRES'!#REF!,1,MATCH($K$281,'[MASTER INFORMATIQUE.xlsx]PARAMETRES'!#REF!,0)-1,COUNTA(OFFSET('[MASTER INFORMATIQUE.xlsx]PARAMETRES'!#REF!,1,MATCH($K$281,'[MASTER INFORMATIQUE.xlsx]PARAMETRES'!#REF!,0)-1,1048575,1)),1)</xm:f>
          </x14:formula1>
          <xm:sqref>L281 O281 R281</xm:sqref>
        </x14:dataValidation>
        <x14:dataValidation type="list" allowBlank="1" showInputMessage="1" showErrorMessage="1" xr:uid="{A85B6F73-9BC4-48E0-9067-3E160D7EE07F}">
          <x14:formula1>
            <xm:f>'C:\Users\mapierro\Desktop\outil maquette\maquettes a débloquer\07_Maquettes de formations 2022-26\ICOM\[VF 13-04-22-MASTER INFORMATIQUE DAF.xlsx]Paramétrage'!#REF!</xm:f>
          </x14:formula1>
          <xm:sqref>F3 J64:J75 J164:J174 J38:J49 J90:J101 J242:J253 J116:J127 J103:J114 J25:J36 J77:J88 J190:J201 J203:J214 J12:J23 J51:J62 J255:J266 J129:J140 J229:J240 J268:J279 J177:J188 J216:J227 J143:J162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D3885A-7034-44C9-8AD1-41983F9766B5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f4445821-6d13-4903-94d2-f36c19488347"/>
    <ds:schemaRef ds:uri="8b015d1f-caf8-479b-a36d-69cd33f4e379"/>
    <ds:schemaRef ds:uri="http://purl.org/dc/terms/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5E84A8C-32F4-4890-A971-DD0D62918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1344F6-26BA-4888-BA3F-5E4740927C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M2 P2 FC</vt:lpstr>
      <vt:lpstr>'M2 P2 FC'!Zone_d_impression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Moanna Bottari</dc:creator>
  <cp:lastModifiedBy>Stephane Charignon</cp:lastModifiedBy>
  <cp:lastPrinted>2022-06-22T07:32:45Z</cp:lastPrinted>
  <dcterms:created xsi:type="dcterms:W3CDTF">2022-06-14T15:12:05Z</dcterms:created>
  <dcterms:modified xsi:type="dcterms:W3CDTF">2022-06-22T07:39:32Z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